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\Desktop\TRABAJO DE GRADO\LIBRO\MUESTREO\ENTREGAS FINALES\"/>
    </mc:Choice>
  </mc:AlternateContent>
  <xr:revisionPtr revIDLastSave="0" documentId="13_ncr:1_{12C25761-7C94-4819-A704-FCAEA210F142}" xr6:coauthVersionLast="47" xr6:coauthVersionMax="47" xr10:uidLastSave="{00000000-0000-0000-0000-000000000000}"/>
  <bookViews>
    <workbookView xWindow="-120" yWindow="-120" windowWidth="20730" windowHeight="11040" activeTab="3" xr2:uid="{F5D99A63-06E3-4467-9506-A79E9C12A14C}"/>
  </bookViews>
  <sheets>
    <sheet name="BIEN_PRO" sheetId="1" r:id="rId1"/>
    <sheet name="CT" sheetId="2" r:id="rId2"/>
    <sheet name="BIEN_EST" sheetId="4" r:id="rId3"/>
    <sheet name="ADMIN_3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4" i="5" l="1"/>
  <c r="E175" i="5" s="1"/>
  <c r="F174" i="5"/>
  <c r="F175" i="5" s="1"/>
  <c r="G174" i="5"/>
  <c r="G175" i="5" s="1"/>
  <c r="H174" i="5"/>
  <c r="H175" i="5" s="1"/>
  <c r="E130" i="5"/>
  <c r="E131" i="5" s="1"/>
  <c r="F130" i="5"/>
  <c r="F131" i="5" s="1"/>
  <c r="G130" i="5"/>
  <c r="G131" i="5" s="1"/>
  <c r="H130" i="5"/>
  <c r="H131" i="5" s="1"/>
  <c r="I130" i="5"/>
  <c r="I131" i="5" s="1"/>
  <c r="J130" i="5"/>
  <c r="J131" i="5" s="1"/>
  <c r="E86" i="5"/>
  <c r="F86" i="5"/>
  <c r="G86" i="5"/>
  <c r="G87" i="5" s="1"/>
  <c r="H86" i="5"/>
  <c r="H87" i="5" s="1"/>
  <c r="I86" i="5"/>
  <c r="I87" i="5" s="1"/>
  <c r="J86" i="5"/>
  <c r="K86" i="5"/>
  <c r="E42" i="5" l="1"/>
  <c r="E43" i="5" s="1"/>
  <c r="D174" i="5" l="1"/>
  <c r="D175" i="5" s="1"/>
  <c r="D130" i="5"/>
  <c r="D131" i="5" s="1"/>
  <c r="K87" i="5"/>
  <c r="J87" i="5"/>
  <c r="F87" i="5"/>
  <c r="E87" i="5"/>
  <c r="D86" i="5"/>
  <c r="D87" i="5" s="1"/>
  <c r="M42" i="5"/>
  <c r="M43" i="5" s="1"/>
  <c r="L42" i="5"/>
  <c r="L43" i="5" s="1"/>
  <c r="K42" i="5"/>
  <c r="K43" i="5" s="1"/>
  <c r="J42" i="5"/>
  <c r="J43" i="5" s="1"/>
  <c r="I42" i="5"/>
  <c r="I43" i="5" s="1"/>
  <c r="H42" i="5"/>
  <c r="H43" i="5" s="1"/>
  <c r="G42" i="5"/>
  <c r="G43" i="5" s="1"/>
  <c r="F42" i="5"/>
  <c r="F43" i="5" s="1"/>
  <c r="D42" i="5"/>
  <c r="D43" i="5" s="1"/>
  <c r="D130" i="4" l="1"/>
  <c r="G86" i="4"/>
  <c r="G87" i="4" s="1"/>
  <c r="H86" i="4"/>
  <c r="H87" i="4" s="1"/>
  <c r="I86" i="4"/>
  <c r="I87" i="4" s="1"/>
  <c r="J86" i="4"/>
  <c r="J87" i="4" s="1"/>
  <c r="K86" i="4"/>
  <c r="K87" i="4" s="1"/>
  <c r="F174" i="4" l="1"/>
  <c r="F175" i="4" s="1"/>
  <c r="E174" i="4"/>
  <c r="E175" i="4" s="1"/>
  <c r="D174" i="4"/>
  <c r="D175" i="4" s="1"/>
  <c r="G130" i="4"/>
  <c r="G131" i="4" s="1"/>
  <c r="F130" i="4"/>
  <c r="F131" i="4" s="1"/>
  <c r="E130" i="4"/>
  <c r="E131" i="4" s="1"/>
  <c r="D131" i="4"/>
  <c r="F86" i="4"/>
  <c r="F87" i="4" s="1"/>
  <c r="E86" i="4"/>
  <c r="E87" i="4" s="1"/>
  <c r="D86" i="4"/>
  <c r="D87" i="4" s="1"/>
  <c r="N42" i="4"/>
  <c r="N43" i="4" s="1"/>
  <c r="M42" i="4"/>
  <c r="M43" i="4" s="1"/>
  <c r="L42" i="4"/>
  <c r="L43" i="4" s="1"/>
  <c r="K42" i="4"/>
  <c r="K43" i="4" s="1"/>
  <c r="J42" i="4"/>
  <c r="J43" i="4" s="1"/>
  <c r="I42" i="4"/>
  <c r="I43" i="4" s="1"/>
  <c r="H42" i="4"/>
  <c r="H43" i="4" s="1"/>
  <c r="G42" i="4"/>
  <c r="G43" i="4" s="1"/>
  <c r="F42" i="4"/>
  <c r="F43" i="4" s="1"/>
  <c r="E42" i="4"/>
  <c r="E43" i="4" s="1"/>
  <c r="D42" i="4"/>
  <c r="D43" i="4" s="1"/>
  <c r="K42" i="2" l="1"/>
  <c r="K43" i="2" s="1"/>
  <c r="L42" i="2"/>
  <c r="L43" i="2" s="1"/>
  <c r="M42" i="2"/>
  <c r="M43" i="2" s="1"/>
  <c r="N42" i="2"/>
  <c r="N43" i="2" s="1"/>
  <c r="J174" i="2"/>
  <c r="J175" i="2" s="1"/>
  <c r="I174" i="2"/>
  <c r="I175" i="2" s="1"/>
  <c r="H174" i="2"/>
  <c r="H175" i="2" s="1"/>
  <c r="G174" i="2"/>
  <c r="G175" i="2" s="1"/>
  <c r="F174" i="2"/>
  <c r="F175" i="2" s="1"/>
  <c r="E174" i="2"/>
  <c r="E175" i="2" s="1"/>
  <c r="D174" i="2"/>
  <c r="D175" i="2" s="1"/>
  <c r="G130" i="2"/>
  <c r="G131" i="2" s="1"/>
  <c r="F130" i="2"/>
  <c r="F131" i="2" s="1"/>
  <c r="E130" i="2"/>
  <c r="E131" i="2" s="1"/>
  <c r="D130" i="2"/>
  <c r="D131" i="2" s="1"/>
  <c r="I86" i="2"/>
  <c r="I87" i="2" s="1"/>
  <c r="H86" i="2"/>
  <c r="H87" i="2" s="1"/>
  <c r="G86" i="2"/>
  <c r="G87" i="2" s="1"/>
  <c r="F86" i="2"/>
  <c r="F87" i="2" s="1"/>
  <c r="E86" i="2"/>
  <c r="E87" i="2" s="1"/>
  <c r="D86" i="2"/>
  <c r="D87" i="2" s="1"/>
  <c r="J42" i="2"/>
  <c r="J43" i="2" s="1"/>
  <c r="I42" i="2"/>
  <c r="I43" i="2" s="1"/>
  <c r="H42" i="2"/>
  <c r="H43" i="2" s="1"/>
  <c r="G42" i="2"/>
  <c r="G43" i="2" s="1"/>
  <c r="F42" i="2"/>
  <c r="F43" i="2" s="1"/>
  <c r="E42" i="2"/>
  <c r="E43" i="2" s="1"/>
  <c r="D42" i="2"/>
  <c r="D43" i="2" s="1"/>
  <c r="M174" i="1"/>
  <c r="M175" i="1" s="1"/>
  <c r="E174" i="1"/>
  <c r="F174" i="1"/>
  <c r="G174" i="1"/>
  <c r="H174" i="1"/>
  <c r="I174" i="1"/>
  <c r="J174" i="1"/>
  <c r="K174" i="1"/>
  <c r="L174" i="1"/>
  <c r="L175" i="1" s="1"/>
  <c r="D174" i="1"/>
  <c r="I130" i="1"/>
  <c r="D130" i="1"/>
  <c r="E130" i="1"/>
  <c r="F130" i="1"/>
  <c r="G130" i="1"/>
  <c r="H130" i="1"/>
  <c r="J130" i="1"/>
  <c r="E86" i="1"/>
  <c r="F86" i="1"/>
  <c r="G86" i="1"/>
  <c r="H86" i="1"/>
  <c r="I86" i="1"/>
  <c r="E42" i="1"/>
  <c r="F42" i="1"/>
  <c r="G42" i="1"/>
  <c r="H42" i="1"/>
  <c r="I42" i="1"/>
  <c r="J42" i="1"/>
  <c r="K42" i="1"/>
  <c r="L42" i="1"/>
  <c r="D86" i="1"/>
  <c r="D175" i="1" l="1"/>
  <c r="I175" i="1"/>
  <c r="H175" i="1"/>
  <c r="K175" i="1"/>
  <c r="J175" i="1"/>
  <c r="G175" i="1"/>
  <c r="F175" i="1"/>
  <c r="E175" i="1"/>
  <c r="D131" i="1"/>
  <c r="J131" i="1"/>
  <c r="I131" i="1"/>
  <c r="H131" i="1"/>
  <c r="G131" i="1"/>
  <c r="F131" i="1"/>
  <c r="E131" i="1"/>
  <c r="E87" i="1"/>
  <c r="F87" i="1"/>
  <c r="G87" i="1"/>
  <c r="H87" i="1"/>
  <c r="I87" i="1"/>
  <c r="D87" i="1"/>
  <c r="L43" i="1"/>
  <c r="E43" i="1"/>
  <c r="F43" i="1"/>
  <c r="G43" i="1"/>
  <c r="H43" i="1"/>
  <c r="I43" i="1"/>
  <c r="J43" i="1"/>
  <c r="K43" i="1"/>
  <c r="D42" i="1"/>
  <c r="D43" i="1" s="1"/>
</calcChain>
</file>

<file path=xl/sharedStrings.xml><?xml version="1.0" encoding="utf-8"?>
<sst xmlns="http://schemas.openxmlformats.org/spreadsheetml/2006/main" count="1453" uniqueCount="88">
  <si>
    <t>Toma del Pedido</t>
  </si>
  <si>
    <t>Registro en Plataforma</t>
  </si>
  <si>
    <t>Transacción del pago</t>
  </si>
  <si>
    <t>Entrega de ficho</t>
  </si>
  <si>
    <t>Atender llamadas</t>
  </si>
  <si>
    <t>Revisión de cuaderno</t>
  </si>
  <si>
    <t>Conteo de fichos</t>
  </si>
  <si>
    <t>Revisión de Facuras</t>
  </si>
  <si>
    <t>Otras actividades</t>
  </si>
  <si>
    <t>Suplementos Constantes</t>
  </si>
  <si>
    <t>Necesidades personales</t>
  </si>
  <si>
    <t>Básico por fatiga</t>
  </si>
  <si>
    <t>MUJER</t>
  </si>
  <si>
    <t>Trabajo se realiza de pie</t>
  </si>
  <si>
    <t>Ligeramente incómoda</t>
  </si>
  <si>
    <t>Peso levantado por kilogramo</t>
  </si>
  <si>
    <t>Ligeramente por debajo de la potencia calculada</t>
  </si>
  <si>
    <t>Bastante por debajo</t>
  </si>
  <si>
    <t>Absolutamente insuficiente</t>
  </si>
  <si>
    <t>Trabajos de cierta precisión</t>
  </si>
  <si>
    <t>Trabajos de precisión o fatigosos</t>
  </si>
  <si>
    <t>g) Ruido</t>
  </si>
  <si>
    <t>h)Tensión mental</t>
  </si>
  <si>
    <t>Proceso muy complejo</t>
  </si>
  <si>
    <t>Trabajo bastante monótono</t>
  </si>
  <si>
    <t>Trabajo muy monótono</t>
  </si>
  <si>
    <t>Trabajo algo aburrido</t>
  </si>
  <si>
    <t>Trabajo aburrido</t>
  </si>
  <si>
    <t>Trabajo muy aburrido</t>
  </si>
  <si>
    <t>Suplementos Variables</t>
  </si>
  <si>
    <t>SUPLEMENTOS TOTALES</t>
  </si>
  <si>
    <t>PORCENTAJE DE SUPLEMENTOS</t>
  </si>
  <si>
    <t>a)Por Trabajar de pie</t>
  </si>
  <si>
    <t>b) Postura anormal</t>
  </si>
  <si>
    <t>Incómoda (inclinado)</t>
  </si>
  <si>
    <t>Muy incómoda (echado, estirado)</t>
  </si>
  <si>
    <t>c) Uso de la fuerza o de la energía muscular (levantar, tirar, empujar)</t>
  </si>
  <si>
    <t>d) Mala Iluminación</t>
  </si>
  <si>
    <t>f) Concentración intensa</t>
  </si>
  <si>
    <t>Trabajos de gran presición o muy fatigosos</t>
  </si>
  <si>
    <t>Continuo</t>
  </si>
  <si>
    <t>Intermitente y fuerte</t>
  </si>
  <si>
    <t>Intermitente y muy fuerte</t>
  </si>
  <si>
    <t>Sonido estridente y fuerte</t>
  </si>
  <si>
    <t>Proceso moderadamente complejo</t>
  </si>
  <si>
    <t>Proceso complejo o de atención dividida entre muchos objetos</t>
  </si>
  <si>
    <t>i) Monotonía</t>
  </si>
  <si>
    <t>Trabajo algo monótono</t>
  </si>
  <si>
    <t>j) Tedio</t>
  </si>
  <si>
    <t>CAJERA</t>
  </si>
  <si>
    <t>X</t>
  </si>
  <si>
    <t>MOSTRADOR</t>
  </si>
  <si>
    <t>Recepción del cliente</t>
  </si>
  <si>
    <t>Servido de alimentos en el plato</t>
  </si>
  <si>
    <t>Entrega del almuerzo</t>
  </si>
  <si>
    <t>Traslado de objetos cocina-mostrador</t>
  </si>
  <si>
    <t>Limpia/Organiza mostrador</t>
  </si>
  <si>
    <t>Otras Actividades</t>
  </si>
  <si>
    <t>AUX_EST_1</t>
  </si>
  <si>
    <t>Servir jugo</t>
  </si>
  <si>
    <t>Agregar aderezo</t>
  </si>
  <si>
    <t>Entrega almuerzo</t>
  </si>
  <si>
    <t>Servir sopa</t>
  </si>
  <si>
    <t>Ayuda en empaque de almuerzo</t>
  </si>
  <si>
    <t>Preparación ensalada</t>
  </si>
  <si>
    <t>HOMBRE</t>
  </si>
  <si>
    <t>Recibir ficho</t>
  </si>
  <si>
    <t>Lavar loza</t>
  </si>
  <si>
    <t>Prepara ensalada</t>
  </si>
  <si>
    <t>Contar fichos</t>
  </si>
  <si>
    <t>Logística en otras cafeterías</t>
  </si>
  <si>
    <t>Empacando almuerzo</t>
  </si>
  <si>
    <t>Conteo de Dinero de la caja</t>
  </si>
  <si>
    <t>Entrega ensalada/mini lunch</t>
  </si>
  <si>
    <t>AUX_EST_2</t>
  </si>
  <si>
    <t>AUX_EST_1 (Mostrador)</t>
  </si>
  <si>
    <t>AUX_EST_2 (Lonchería)</t>
  </si>
  <si>
    <t>Lavar platos</t>
  </si>
  <si>
    <t>Llevar bandeja de platos sucios al lavaplatos</t>
  </si>
  <si>
    <t>Vacía plato de comida</t>
  </si>
  <si>
    <t>Entrega producto lonchería</t>
  </si>
  <si>
    <t>Sirve sopa</t>
  </si>
  <si>
    <t>AUX_EST_2 (Ensaladas)</t>
  </si>
  <si>
    <t>Recoge Ingredientes Ensalada</t>
  </si>
  <si>
    <t xml:space="preserve">Traslado de objetos </t>
  </si>
  <si>
    <t>Traslado de objetos</t>
  </si>
  <si>
    <t>AUX_EST_2 (Lavaplatos)</t>
  </si>
  <si>
    <t>Prepara Ensalada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</si>
</sst>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9" fontId="2" fillId="8" borderId="1" xfId="1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CC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7D8CD-55A1-4322-A99E-B8FFECC77717}">
  <dimension ref="A2:M175"/>
  <sheetViews>
    <sheetView workbookViewId="0">
      <selection activeCell="B135" sqref="B135"/>
    </sheetView>
  </sheetViews>
  <sheetFormatPr baseColWidth="10" defaultRowHeight="15" x14ac:dyDescent="0.25"/>
  <cols>
    <col min="1" max="1" width="14.42578125" customWidth="1"/>
    <col min="2" max="2" width="34.85546875" customWidth="1"/>
    <col min="3" max="3" width="8.7109375" customWidth="1"/>
    <col min="4" max="4" width="11.85546875" bestFit="1" customWidth="1"/>
  </cols>
  <sheetData>
    <row r="2" spans="1:12" ht="30" x14ac:dyDescent="0.25">
      <c r="B2" s="18" t="s">
        <v>49</v>
      </c>
      <c r="C2" s="8" t="s">
        <v>12</v>
      </c>
      <c r="D2" s="2" t="s">
        <v>0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2" t="s">
        <v>7</v>
      </c>
      <c r="L2" s="2" t="s">
        <v>8</v>
      </c>
    </row>
    <row r="3" spans="1:12" s="1" customFormat="1" ht="30" customHeight="1" x14ac:dyDescent="0.25">
      <c r="A3" s="29" t="s">
        <v>9</v>
      </c>
      <c r="B3" s="3" t="s">
        <v>10</v>
      </c>
      <c r="C3" s="3">
        <v>7</v>
      </c>
      <c r="D3" s="3" t="s">
        <v>50</v>
      </c>
      <c r="E3" s="3" t="s">
        <v>50</v>
      </c>
      <c r="F3" s="3" t="s">
        <v>50</v>
      </c>
      <c r="G3" s="3" t="s">
        <v>50</v>
      </c>
      <c r="H3" s="3" t="s">
        <v>50</v>
      </c>
      <c r="I3" s="3" t="s">
        <v>50</v>
      </c>
      <c r="J3" s="3" t="s">
        <v>50</v>
      </c>
      <c r="K3" s="3" t="s">
        <v>50</v>
      </c>
      <c r="L3" s="3" t="s">
        <v>50</v>
      </c>
    </row>
    <row r="4" spans="1:12" s="1" customFormat="1" x14ac:dyDescent="0.25">
      <c r="A4" s="29"/>
      <c r="B4" s="3" t="s">
        <v>11</v>
      </c>
      <c r="C4" s="3">
        <v>4</v>
      </c>
      <c r="D4" s="3" t="s">
        <v>50</v>
      </c>
      <c r="E4" s="3" t="s">
        <v>50</v>
      </c>
      <c r="F4" s="3" t="s">
        <v>50</v>
      </c>
      <c r="G4" s="3" t="s">
        <v>50</v>
      </c>
      <c r="H4" s="3" t="s">
        <v>50</v>
      </c>
      <c r="I4" s="3" t="s">
        <v>50</v>
      </c>
      <c r="J4" s="3" t="s">
        <v>50</v>
      </c>
      <c r="K4" s="3" t="s">
        <v>50</v>
      </c>
      <c r="L4" s="3" t="s">
        <v>50</v>
      </c>
    </row>
    <row r="5" spans="1:12" s="1" customFormat="1" x14ac:dyDescent="0.25">
      <c r="A5" s="30" t="s">
        <v>29</v>
      </c>
      <c r="B5" s="9" t="s">
        <v>32</v>
      </c>
      <c r="C5" s="10"/>
      <c r="D5" s="11"/>
      <c r="E5" s="10"/>
      <c r="F5" s="10"/>
      <c r="G5" s="10"/>
      <c r="H5" s="10"/>
      <c r="I5" s="10"/>
      <c r="J5" s="10"/>
      <c r="K5" s="10"/>
      <c r="L5" s="10"/>
    </row>
    <row r="6" spans="1:12" s="1" customFormat="1" x14ac:dyDescent="0.25">
      <c r="A6" s="31"/>
      <c r="B6" s="5" t="s">
        <v>13</v>
      </c>
      <c r="C6" s="3">
        <v>4</v>
      </c>
      <c r="D6" s="3" t="s">
        <v>50</v>
      </c>
      <c r="E6" s="3" t="s">
        <v>50</v>
      </c>
      <c r="F6" s="3" t="s">
        <v>50</v>
      </c>
      <c r="G6" s="3" t="s">
        <v>50</v>
      </c>
      <c r="H6" s="3" t="s">
        <v>50</v>
      </c>
      <c r="I6" s="3" t="s">
        <v>50</v>
      </c>
      <c r="J6" s="3" t="s">
        <v>50</v>
      </c>
      <c r="K6" s="3" t="s">
        <v>50</v>
      </c>
      <c r="L6" s="3" t="s">
        <v>50</v>
      </c>
    </row>
    <row r="7" spans="1:12" s="1" customFormat="1" x14ac:dyDescent="0.25">
      <c r="A7" s="31"/>
      <c r="B7" s="16" t="s">
        <v>33</v>
      </c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s="1" customFormat="1" x14ac:dyDescent="0.25">
      <c r="A8" s="31"/>
      <c r="B8" s="5" t="s">
        <v>14</v>
      </c>
      <c r="C8" s="3">
        <v>1</v>
      </c>
      <c r="D8" s="3"/>
      <c r="E8" s="3"/>
      <c r="F8" s="3" t="s">
        <v>50</v>
      </c>
      <c r="G8" s="3" t="s">
        <v>50</v>
      </c>
      <c r="H8" s="3"/>
      <c r="I8" s="3"/>
      <c r="J8" s="3"/>
      <c r="K8" s="3"/>
      <c r="L8" s="3"/>
    </row>
    <row r="9" spans="1:12" s="1" customFormat="1" x14ac:dyDescent="0.25">
      <c r="A9" s="31"/>
      <c r="B9" s="5" t="s">
        <v>34</v>
      </c>
      <c r="C9" s="3">
        <v>3</v>
      </c>
      <c r="D9" s="3"/>
      <c r="E9" s="3"/>
      <c r="F9" s="3"/>
      <c r="G9" s="3"/>
      <c r="H9" s="3"/>
      <c r="I9" s="3" t="s">
        <v>50</v>
      </c>
      <c r="J9" s="3"/>
      <c r="K9" s="3"/>
      <c r="L9" s="3"/>
    </row>
    <row r="10" spans="1:12" s="1" customFormat="1" x14ac:dyDescent="0.25">
      <c r="A10" s="31"/>
      <c r="B10" s="5" t="s">
        <v>35</v>
      </c>
      <c r="C10" s="3">
        <v>7</v>
      </c>
      <c r="D10" s="3"/>
      <c r="E10" s="3"/>
      <c r="F10" s="3"/>
      <c r="G10" s="3"/>
      <c r="H10" s="3"/>
      <c r="I10" s="3"/>
      <c r="J10" s="3"/>
      <c r="K10" s="3"/>
      <c r="L10" s="3"/>
    </row>
    <row r="11" spans="1:12" s="1" customFormat="1" ht="30" x14ac:dyDescent="0.25">
      <c r="A11" s="31"/>
      <c r="B11" s="16" t="s">
        <v>36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s="1" customFormat="1" x14ac:dyDescent="0.25">
      <c r="A12" s="31"/>
      <c r="B12" s="6" t="s">
        <v>15</v>
      </c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s="1" customFormat="1" x14ac:dyDescent="0.25">
      <c r="A13" s="31"/>
      <c r="B13" s="5">
        <v>2.5</v>
      </c>
      <c r="C13" s="3">
        <v>1</v>
      </c>
      <c r="D13" s="3"/>
      <c r="E13" s="3"/>
      <c r="F13" s="3"/>
      <c r="G13" s="3"/>
      <c r="H13" s="3"/>
      <c r="I13" s="3"/>
      <c r="J13" s="3"/>
      <c r="K13" s="3"/>
      <c r="L13" s="3"/>
    </row>
    <row r="14" spans="1:12" s="1" customFormat="1" x14ac:dyDescent="0.25">
      <c r="A14" s="31"/>
      <c r="B14" s="5">
        <v>5</v>
      </c>
      <c r="C14" s="3">
        <v>2</v>
      </c>
      <c r="D14" s="3"/>
      <c r="E14" s="3"/>
      <c r="F14" s="3"/>
      <c r="G14" s="3"/>
      <c r="H14" s="3"/>
      <c r="I14" s="3"/>
      <c r="J14" s="3"/>
      <c r="K14" s="3"/>
      <c r="L14" s="3"/>
    </row>
    <row r="15" spans="1:12" s="1" customFormat="1" x14ac:dyDescent="0.25">
      <c r="A15" s="31"/>
      <c r="B15" s="5">
        <v>7.5</v>
      </c>
      <c r="C15" s="3">
        <v>3</v>
      </c>
      <c r="D15" s="3"/>
      <c r="E15" s="3"/>
      <c r="F15" s="3"/>
      <c r="G15" s="3"/>
      <c r="H15" s="3"/>
      <c r="I15" s="3"/>
      <c r="J15" s="3"/>
      <c r="K15" s="3"/>
      <c r="L15" s="3"/>
    </row>
    <row r="16" spans="1:12" s="1" customFormat="1" x14ac:dyDescent="0.25">
      <c r="A16" s="31"/>
      <c r="B16" s="5">
        <v>10</v>
      </c>
      <c r="C16" s="3">
        <v>4</v>
      </c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25">
      <c r="A17" s="31"/>
      <c r="B17" s="16" t="s">
        <v>37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 ht="30" x14ac:dyDescent="0.25">
      <c r="A18" s="31"/>
      <c r="B18" s="5" t="s">
        <v>16</v>
      </c>
      <c r="C18" s="3">
        <v>0</v>
      </c>
      <c r="D18" s="7"/>
      <c r="E18" s="7"/>
      <c r="F18" s="7"/>
      <c r="G18" s="7"/>
      <c r="H18" s="7"/>
      <c r="I18" s="7"/>
      <c r="J18" s="7"/>
      <c r="K18" s="7"/>
      <c r="L18" s="7"/>
    </row>
    <row r="19" spans="1:12" x14ac:dyDescent="0.25">
      <c r="A19" s="31"/>
      <c r="B19" s="5" t="s">
        <v>17</v>
      </c>
      <c r="C19" s="3">
        <v>2</v>
      </c>
      <c r="D19" s="3"/>
      <c r="E19" s="7"/>
      <c r="F19" s="7"/>
      <c r="G19" s="7"/>
      <c r="H19" s="7"/>
      <c r="I19" s="7"/>
      <c r="J19" s="7"/>
      <c r="K19" s="7"/>
      <c r="L19" s="7"/>
    </row>
    <row r="20" spans="1:12" x14ac:dyDescent="0.25">
      <c r="A20" s="31"/>
      <c r="B20" s="5" t="s">
        <v>18</v>
      </c>
      <c r="C20" s="3">
        <v>5</v>
      </c>
      <c r="D20" s="3"/>
      <c r="E20" s="7"/>
      <c r="F20" s="7"/>
      <c r="G20" s="7"/>
      <c r="H20" s="7"/>
      <c r="I20" s="7"/>
      <c r="J20" s="7"/>
      <c r="K20" s="7"/>
      <c r="L20" s="7"/>
    </row>
    <row r="21" spans="1:12" x14ac:dyDescent="0.25">
      <c r="A21" s="31"/>
      <c r="B21" s="16" t="s">
        <v>38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x14ac:dyDescent="0.25">
      <c r="A22" s="31"/>
      <c r="B22" s="5" t="s">
        <v>19</v>
      </c>
      <c r="C22" s="3">
        <v>0</v>
      </c>
      <c r="D22" s="3"/>
      <c r="E22" s="3"/>
      <c r="F22" s="3" t="s">
        <v>50</v>
      </c>
      <c r="G22" s="3"/>
      <c r="H22" s="3"/>
      <c r="I22" s="3"/>
      <c r="J22" s="3"/>
      <c r="K22" s="3"/>
      <c r="L22" s="3"/>
    </row>
    <row r="23" spans="1:12" x14ac:dyDescent="0.25">
      <c r="A23" s="31"/>
      <c r="B23" s="5" t="s">
        <v>20</v>
      </c>
      <c r="C23" s="3">
        <v>2</v>
      </c>
      <c r="D23" s="3"/>
      <c r="E23" s="3" t="s">
        <v>50</v>
      </c>
      <c r="F23" s="3"/>
      <c r="G23" s="3" t="s">
        <v>50</v>
      </c>
      <c r="H23" s="3"/>
      <c r="I23" s="3" t="s">
        <v>50</v>
      </c>
      <c r="J23" s="3" t="s">
        <v>50</v>
      </c>
      <c r="K23" s="3" t="s">
        <v>50</v>
      </c>
      <c r="L23" s="3"/>
    </row>
    <row r="24" spans="1:12" ht="30" x14ac:dyDescent="0.25">
      <c r="A24" s="31"/>
      <c r="B24" s="5" t="s">
        <v>39</v>
      </c>
      <c r="C24" s="3">
        <v>5</v>
      </c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25">
      <c r="A25" s="31"/>
      <c r="B25" s="16" t="s">
        <v>21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</row>
    <row r="26" spans="1:12" x14ac:dyDescent="0.25">
      <c r="A26" s="31"/>
      <c r="B26" s="5" t="s">
        <v>40</v>
      </c>
      <c r="C26" s="3">
        <v>0</v>
      </c>
      <c r="D26" s="3" t="s">
        <v>50</v>
      </c>
      <c r="E26" s="3" t="s">
        <v>50</v>
      </c>
      <c r="F26" s="3" t="s">
        <v>50</v>
      </c>
      <c r="G26" s="3" t="s">
        <v>50</v>
      </c>
      <c r="H26" s="3" t="s">
        <v>50</v>
      </c>
      <c r="I26" s="3" t="s">
        <v>50</v>
      </c>
      <c r="J26" s="3" t="s">
        <v>50</v>
      </c>
      <c r="K26" s="3" t="s">
        <v>50</v>
      </c>
      <c r="L26" s="3"/>
    </row>
    <row r="27" spans="1:12" x14ac:dyDescent="0.25">
      <c r="A27" s="31"/>
      <c r="B27" s="5" t="s">
        <v>41</v>
      </c>
      <c r="C27" s="3">
        <v>2</v>
      </c>
      <c r="D27" s="3"/>
      <c r="E27" s="3"/>
      <c r="F27" s="3"/>
      <c r="G27" s="3"/>
      <c r="H27" s="3"/>
      <c r="I27" s="3"/>
      <c r="J27" s="3"/>
      <c r="K27" s="3"/>
      <c r="L27" s="3"/>
    </row>
    <row r="28" spans="1:12" x14ac:dyDescent="0.25">
      <c r="A28" s="31"/>
      <c r="B28" s="5" t="s">
        <v>42</v>
      </c>
      <c r="C28" s="3">
        <v>5</v>
      </c>
      <c r="D28" s="3"/>
      <c r="E28" s="3"/>
      <c r="F28" s="3"/>
      <c r="G28" s="3"/>
      <c r="H28" s="3"/>
      <c r="I28" s="3"/>
      <c r="J28" s="3"/>
      <c r="K28" s="3"/>
      <c r="L28" s="3"/>
    </row>
    <row r="29" spans="1:12" x14ac:dyDescent="0.25">
      <c r="A29" s="31"/>
      <c r="B29" s="5" t="s">
        <v>43</v>
      </c>
      <c r="C29" s="3">
        <v>7</v>
      </c>
      <c r="D29" s="3"/>
      <c r="E29" s="3"/>
      <c r="F29" s="3"/>
      <c r="G29" s="3"/>
      <c r="H29" s="3"/>
      <c r="I29" s="3"/>
      <c r="J29" s="3"/>
      <c r="K29" s="3"/>
      <c r="L29" s="3"/>
    </row>
    <row r="30" spans="1:12" x14ac:dyDescent="0.25">
      <c r="A30" s="31"/>
      <c r="B30" s="16" t="s">
        <v>22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12" x14ac:dyDescent="0.25">
      <c r="A31" s="31"/>
      <c r="B31" s="5" t="s">
        <v>44</v>
      </c>
      <c r="C31" s="3">
        <v>1</v>
      </c>
      <c r="D31" s="3"/>
      <c r="E31" s="3" t="s">
        <v>50</v>
      </c>
      <c r="F31" s="3" t="s">
        <v>50</v>
      </c>
      <c r="G31" s="3"/>
      <c r="H31" s="3"/>
      <c r="I31" s="3" t="s">
        <v>50</v>
      </c>
      <c r="J31" s="3" t="s">
        <v>50</v>
      </c>
      <c r="K31" s="3" t="s">
        <v>50</v>
      </c>
      <c r="L31" s="3"/>
    </row>
    <row r="32" spans="1:12" ht="30" x14ac:dyDescent="0.25">
      <c r="A32" s="31"/>
      <c r="B32" s="5" t="s">
        <v>45</v>
      </c>
      <c r="C32" s="3">
        <v>4</v>
      </c>
      <c r="D32" s="3"/>
      <c r="E32" s="3"/>
      <c r="F32" s="3"/>
      <c r="G32" s="3" t="s">
        <v>50</v>
      </c>
      <c r="H32" s="3"/>
      <c r="I32" s="3"/>
      <c r="J32" s="3"/>
      <c r="K32" s="3"/>
      <c r="L32" s="3"/>
    </row>
    <row r="33" spans="1:12" x14ac:dyDescent="0.25">
      <c r="A33" s="31"/>
      <c r="B33" s="5" t="s">
        <v>23</v>
      </c>
      <c r="C33" s="3">
        <v>8</v>
      </c>
      <c r="D33" s="3"/>
      <c r="E33" s="3"/>
      <c r="F33" s="3"/>
      <c r="G33" s="3"/>
      <c r="H33" s="3"/>
      <c r="I33" s="3"/>
      <c r="J33" s="3"/>
      <c r="K33" s="3"/>
      <c r="L33" s="3"/>
    </row>
    <row r="34" spans="1:12" x14ac:dyDescent="0.25">
      <c r="A34" s="31"/>
      <c r="B34" s="16" t="s">
        <v>46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12" x14ac:dyDescent="0.25">
      <c r="A35" s="31"/>
      <c r="B35" s="5" t="s">
        <v>47</v>
      </c>
      <c r="C35" s="3">
        <v>0</v>
      </c>
      <c r="D35" s="3"/>
      <c r="E35" s="3"/>
      <c r="F35" s="3"/>
      <c r="G35" s="3"/>
      <c r="H35" s="3"/>
      <c r="I35" s="3"/>
      <c r="J35" s="3"/>
      <c r="K35" s="3"/>
      <c r="L35" s="3"/>
    </row>
    <row r="36" spans="1:12" x14ac:dyDescent="0.25">
      <c r="A36" s="31"/>
      <c r="B36" s="5" t="s">
        <v>24</v>
      </c>
      <c r="C36" s="3">
        <v>1</v>
      </c>
      <c r="D36" s="3"/>
      <c r="E36" s="3"/>
      <c r="F36" s="3"/>
      <c r="G36" s="3"/>
      <c r="H36" s="3"/>
      <c r="I36" s="3"/>
      <c r="J36" s="3"/>
      <c r="K36" s="3"/>
      <c r="L36" s="3"/>
    </row>
    <row r="37" spans="1:12" x14ac:dyDescent="0.25">
      <c r="A37" s="31"/>
      <c r="B37" s="5" t="s">
        <v>25</v>
      </c>
      <c r="C37" s="3">
        <v>4</v>
      </c>
      <c r="D37" s="3"/>
      <c r="E37" s="3" t="s">
        <v>50</v>
      </c>
      <c r="F37" s="3" t="s">
        <v>50</v>
      </c>
      <c r="G37" s="3" t="s">
        <v>50</v>
      </c>
      <c r="H37" s="3"/>
      <c r="I37" s="3"/>
      <c r="J37" s="3"/>
      <c r="K37" s="3"/>
      <c r="L37" s="3"/>
    </row>
    <row r="38" spans="1:12" x14ac:dyDescent="0.25">
      <c r="A38" s="31"/>
      <c r="B38" s="16" t="s">
        <v>48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</row>
    <row r="39" spans="1:12" x14ac:dyDescent="0.25">
      <c r="A39" s="31"/>
      <c r="B39" s="5" t="s">
        <v>26</v>
      </c>
      <c r="C39" s="3">
        <v>0</v>
      </c>
      <c r="D39" s="3"/>
      <c r="E39" s="3" t="s">
        <v>50</v>
      </c>
      <c r="F39" s="3" t="s">
        <v>50</v>
      </c>
      <c r="G39" s="3" t="s">
        <v>50</v>
      </c>
      <c r="H39" s="3"/>
      <c r="I39" s="3"/>
      <c r="J39" s="3"/>
      <c r="K39" s="3" t="s">
        <v>50</v>
      </c>
      <c r="L39" s="3"/>
    </row>
    <row r="40" spans="1:12" x14ac:dyDescent="0.25">
      <c r="A40" s="31"/>
      <c r="B40" s="5" t="s">
        <v>27</v>
      </c>
      <c r="C40" s="3">
        <v>2</v>
      </c>
      <c r="D40" s="3"/>
      <c r="E40" s="3"/>
      <c r="F40" s="3"/>
      <c r="G40" s="3"/>
      <c r="H40" s="3"/>
      <c r="I40" s="3" t="s">
        <v>50</v>
      </c>
      <c r="J40" s="3" t="s">
        <v>50</v>
      </c>
      <c r="K40" s="3"/>
      <c r="L40" s="3"/>
    </row>
    <row r="41" spans="1:12" x14ac:dyDescent="0.25">
      <c r="A41" s="31"/>
      <c r="B41" s="12" t="s">
        <v>28</v>
      </c>
      <c r="C41" s="13">
        <v>5</v>
      </c>
      <c r="D41" s="13"/>
      <c r="E41" s="13"/>
      <c r="F41" s="13"/>
      <c r="G41" s="13"/>
      <c r="H41" s="13"/>
      <c r="I41" s="13"/>
      <c r="J41" s="13"/>
      <c r="K41" s="13"/>
      <c r="L41" s="13"/>
    </row>
    <row r="42" spans="1:12" x14ac:dyDescent="0.25">
      <c r="A42" s="28" t="s">
        <v>30</v>
      </c>
      <c r="B42" s="28"/>
      <c r="C42" s="28"/>
      <c r="D42" s="14">
        <f>+IF(D3="X",$C$3,0)+IF(D4="X",$C$4,0)+IF(D6="X",$C$6,0)+IF(D8="X",$C$8,0)+IF(D9="X",$C$9,0)+IF(D10="X",$C$10,0)+IF(D13="X",$C$13,0)+IF(D14="X",$C$14,0)+IF(D15="X",$C$15,0)+IF(D16="X",$C$16,0)+IF(D18="X",$C$18,0)+IF(D19="X",$C$19,0)+IF(D20="X",$C$20,0)+IF(D22="X",$C$22,0)+IF(D23="X",$C$23,0)+IF(D24="X",$C$24,0)+IF(D26="X",$C$26,0)+IF(D27="X",$C$27,0)+IF(D28="X",$C$28,0)+IF(D29="X",$C$29,0)+IF(D31="X",$C$31,0)+IF(D32="X",$C$32,0)+IF(D33="X",$C$33,0)+IF(D35="X",$C$35,0)+IF(D36="X",$C$36,0)+IF(D37="X",$C$37,0)+IF(D39="X",$C$39,0)+IF(D40="X",$C$40,0)+IF(D41="X",$C$41,0)</f>
        <v>15</v>
      </c>
      <c r="E42" s="14">
        <f t="shared" ref="E42:L42" si="0">+IF(E3="X",$C$3,0)+IF(E4="X",$C$4,0)+IF(E6="X",$C$6,0)+IF(E8="X",$C$8,0)+IF(E9="X",$C$9,0)+IF(E10="X",$C$10,0)+IF(E13="X",$C$13,0)+IF(E14="X",$C$14,0)+IF(E15="X",$C$15,0)+IF(E16="X",$C$16,0)+IF(E18="X",$C$18,0)+IF(E19="X",$C$19,0)+IF(E20="X",$C$20,0)+IF(E22="X",$C$22,0)+IF(E23="X",$C$23,0)+IF(E24="X",$C$24,0)+IF(E26="X",$C$26,0)+IF(E27="X",$C$27,0)+IF(E28="X",$C$28,0)+IF(E29="X",$C$29,0)+IF(E31="X",$C$31,0)+IF(E32="X",$C$32,0)+IF(E33="X",$C$33,0)+IF(E35="X",$C$35,0)+IF(E36="X",$C$36,0)+IF(E37="X",$C$37,0)+IF(E39="X",$C$39,0)+IF(E40="X",$C$40,0)+IF(E41="X",$C$41,0)</f>
        <v>22</v>
      </c>
      <c r="F42" s="14">
        <f t="shared" si="0"/>
        <v>21</v>
      </c>
      <c r="G42" s="14">
        <f t="shared" si="0"/>
        <v>26</v>
      </c>
      <c r="H42" s="14">
        <f t="shared" si="0"/>
        <v>15</v>
      </c>
      <c r="I42" s="14">
        <f t="shared" si="0"/>
        <v>23</v>
      </c>
      <c r="J42" s="14">
        <f t="shared" si="0"/>
        <v>20</v>
      </c>
      <c r="K42" s="14">
        <f t="shared" si="0"/>
        <v>18</v>
      </c>
      <c r="L42" s="14">
        <f t="shared" si="0"/>
        <v>15</v>
      </c>
    </row>
    <row r="43" spans="1:12" x14ac:dyDescent="0.25">
      <c r="A43" s="27" t="s">
        <v>31</v>
      </c>
      <c r="B43" s="27"/>
      <c r="C43" s="27"/>
      <c r="D43" s="15">
        <f>+D42/100</f>
        <v>0.15</v>
      </c>
      <c r="E43" s="15">
        <f t="shared" ref="E43:L43" si="1">+E42/100</f>
        <v>0.22</v>
      </c>
      <c r="F43" s="15">
        <f t="shared" si="1"/>
        <v>0.21</v>
      </c>
      <c r="G43" s="15">
        <f t="shared" si="1"/>
        <v>0.26</v>
      </c>
      <c r="H43" s="15">
        <f t="shared" si="1"/>
        <v>0.15</v>
      </c>
      <c r="I43" s="15">
        <f t="shared" si="1"/>
        <v>0.23</v>
      </c>
      <c r="J43" s="15">
        <f t="shared" si="1"/>
        <v>0.2</v>
      </c>
      <c r="K43" s="15">
        <f t="shared" si="1"/>
        <v>0.18</v>
      </c>
      <c r="L43" s="15">
        <f t="shared" si="1"/>
        <v>0.15</v>
      </c>
    </row>
    <row r="46" spans="1:12" ht="60" x14ac:dyDescent="0.25">
      <c r="B46" s="19" t="s">
        <v>51</v>
      </c>
      <c r="C46" s="8" t="s">
        <v>12</v>
      </c>
      <c r="D46" s="20" t="s">
        <v>52</v>
      </c>
      <c r="E46" s="20" t="s">
        <v>53</v>
      </c>
      <c r="F46" s="20" t="s">
        <v>54</v>
      </c>
      <c r="G46" s="20" t="s">
        <v>55</v>
      </c>
      <c r="H46" s="20" t="s">
        <v>56</v>
      </c>
      <c r="I46" s="20" t="s">
        <v>57</v>
      </c>
    </row>
    <row r="47" spans="1:12" x14ac:dyDescent="0.25">
      <c r="A47" s="29" t="s">
        <v>9</v>
      </c>
      <c r="B47" s="3" t="s">
        <v>10</v>
      </c>
      <c r="C47" s="3">
        <v>7</v>
      </c>
      <c r="D47" s="3" t="s">
        <v>50</v>
      </c>
      <c r="E47" s="3" t="s">
        <v>50</v>
      </c>
      <c r="F47" s="3" t="s">
        <v>50</v>
      </c>
      <c r="G47" s="3" t="s">
        <v>50</v>
      </c>
      <c r="H47" s="3" t="s">
        <v>50</v>
      </c>
      <c r="I47" s="3" t="s">
        <v>50</v>
      </c>
    </row>
    <row r="48" spans="1:12" x14ac:dyDescent="0.25">
      <c r="A48" s="29"/>
      <c r="B48" s="3" t="s">
        <v>11</v>
      </c>
      <c r="C48" s="3">
        <v>4</v>
      </c>
      <c r="D48" s="3" t="s">
        <v>50</v>
      </c>
      <c r="E48" s="3" t="s">
        <v>50</v>
      </c>
      <c r="F48" s="3" t="s">
        <v>50</v>
      </c>
      <c r="G48" s="3" t="s">
        <v>50</v>
      </c>
      <c r="H48" s="3" t="s">
        <v>50</v>
      </c>
      <c r="I48" s="3" t="s">
        <v>50</v>
      </c>
    </row>
    <row r="49" spans="1:9" x14ac:dyDescent="0.25">
      <c r="A49" s="30" t="s">
        <v>29</v>
      </c>
      <c r="B49" s="9" t="s">
        <v>32</v>
      </c>
      <c r="C49" s="10"/>
      <c r="D49" s="11"/>
      <c r="E49" s="10"/>
      <c r="F49" s="10"/>
      <c r="G49" s="10"/>
      <c r="H49" s="10"/>
      <c r="I49" s="10"/>
    </row>
    <row r="50" spans="1:9" x14ac:dyDescent="0.25">
      <c r="A50" s="31"/>
      <c r="B50" s="5" t="s">
        <v>13</v>
      </c>
      <c r="C50" s="3">
        <v>4</v>
      </c>
      <c r="D50" s="3" t="s">
        <v>50</v>
      </c>
      <c r="E50" s="3" t="s">
        <v>50</v>
      </c>
      <c r="F50" s="3" t="s">
        <v>50</v>
      </c>
      <c r="G50" s="3" t="s">
        <v>50</v>
      </c>
      <c r="H50" s="3" t="s">
        <v>50</v>
      </c>
      <c r="I50" s="3" t="s">
        <v>50</v>
      </c>
    </row>
    <row r="51" spans="1:9" x14ac:dyDescent="0.25">
      <c r="A51" s="31"/>
      <c r="B51" s="16" t="s">
        <v>33</v>
      </c>
      <c r="C51" s="17"/>
      <c r="D51" s="17"/>
      <c r="E51" s="17"/>
      <c r="F51" s="17"/>
      <c r="G51" s="17"/>
      <c r="H51" s="17"/>
      <c r="I51" s="17"/>
    </row>
    <row r="52" spans="1:9" x14ac:dyDescent="0.25">
      <c r="A52" s="31"/>
      <c r="B52" s="5" t="s">
        <v>14</v>
      </c>
      <c r="C52" s="3">
        <v>1</v>
      </c>
      <c r="D52" s="3"/>
      <c r="E52" s="3"/>
      <c r="F52" s="3"/>
      <c r="G52" s="3" t="s">
        <v>50</v>
      </c>
      <c r="H52" s="3" t="s">
        <v>50</v>
      </c>
      <c r="I52" s="3"/>
    </row>
    <row r="53" spans="1:9" x14ac:dyDescent="0.25">
      <c r="A53" s="31"/>
      <c r="B53" s="5" t="s">
        <v>34</v>
      </c>
      <c r="C53" s="3">
        <v>3</v>
      </c>
      <c r="D53" s="3" t="s">
        <v>50</v>
      </c>
      <c r="E53" s="3" t="s">
        <v>50</v>
      </c>
      <c r="F53" s="3" t="s">
        <v>50</v>
      </c>
      <c r="G53" s="3"/>
      <c r="H53" s="3"/>
      <c r="I53" s="3"/>
    </row>
    <row r="54" spans="1:9" x14ac:dyDescent="0.25">
      <c r="A54" s="31"/>
      <c r="B54" s="5" t="s">
        <v>35</v>
      </c>
      <c r="C54" s="3">
        <v>7</v>
      </c>
      <c r="D54" s="3"/>
      <c r="E54" s="3"/>
      <c r="F54" s="3"/>
      <c r="G54" s="3"/>
      <c r="H54" s="3"/>
      <c r="I54" s="3"/>
    </row>
    <row r="55" spans="1:9" ht="30" x14ac:dyDescent="0.25">
      <c r="A55" s="31"/>
      <c r="B55" s="16" t="s">
        <v>36</v>
      </c>
      <c r="C55" s="17"/>
      <c r="D55" s="17"/>
      <c r="E55" s="17"/>
      <c r="F55" s="17"/>
      <c r="G55" s="17"/>
      <c r="H55" s="17"/>
      <c r="I55" s="17"/>
    </row>
    <row r="56" spans="1:9" x14ac:dyDescent="0.25">
      <c r="A56" s="31"/>
      <c r="B56" s="6" t="s">
        <v>15</v>
      </c>
      <c r="C56" s="4"/>
      <c r="D56" s="4"/>
      <c r="E56" s="4"/>
      <c r="F56" s="4"/>
      <c r="G56" s="4"/>
      <c r="H56" s="4"/>
      <c r="I56" s="4"/>
    </row>
    <row r="57" spans="1:9" x14ac:dyDescent="0.25">
      <c r="A57" s="31"/>
      <c r="B57" s="5">
        <v>2.5</v>
      </c>
      <c r="C57" s="3">
        <v>1</v>
      </c>
      <c r="D57" s="3"/>
      <c r="E57" s="3"/>
      <c r="F57" s="3"/>
      <c r="G57" s="3"/>
      <c r="H57" s="3"/>
      <c r="I57" s="3"/>
    </row>
    <row r="58" spans="1:9" x14ac:dyDescent="0.25">
      <c r="A58" s="31"/>
      <c r="B58" s="5">
        <v>5</v>
      </c>
      <c r="C58" s="3">
        <v>2</v>
      </c>
      <c r="D58" s="3"/>
      <c r="E58" s="3"/>
      <c r="F58" s="3"/>
      <c r="G58" s="3" t="s">
        <v>50</v>
      </c>
      <c r="H58" s="3"/>
      <c r="I58" s="3"/>
    </row>
    <row r="59" spans="1:9" x14ac:dyDescent="0.25">
      <c r="A59" s="31"/>
      <c r="B59" s="5">
        <v>7.5</v>
      </c>
      <c r="C59" s="3">
        <v>3</v>
      </c>
      <c r="D59" s="3"/>
      <c r="E59" s="3"/>
      <c r="F59" s="3"/>
      <c r="G59" s="3"/>
      <c r="H59" s="3"/>
      <c r="I59" s="3"/>
    </row>
    <row r="60" spans="1:9" x14ac:dyDescent="0.25">
      <c r="A60" s="31"/>
      <c r="B60" s="5">
        <v>10</v>
      </c>
      <c r="C60" s="3">
        <v>4</v>
      </c>
      <c r="D60" s="3"/>
      <c r="E60" s="3"/>
      <c r="F60" s="3"/>
      <c r="G60" s="3"/>
      <c r="H60" s="3"/>
      <c r="I60" s="3"/>
    </row>
    <row r="61" spans="1:9" x14ac:dyDescent="0.25">
      <c r="A61" s="31"/>
      <c r="B61" s="16" t="s">
        <v>37</v>
      </c>
      <c r="C61" s="17"/>
      <c r="D61" s="17"/>
      <c r="E61" s="17"/>
      <c r="F61" s="17"/>
      <c r="G61" s="17"/>
      <c r="H61" s="17"/>
      <c r="I61" s="17"/>
    </row>
    <row r="62" spans="1:9" ht="30" x14ac:dyDescent="0.25">
      <c r="A62" s="31"/>
      <c r="B62" s="5" t="s">
        <v>16</v>
      </c>
      <c r="C62" s="3">
        <v>0</v>
      </c>
      <c r="D62" s="7"/>
      <c r="E62" s="7"/>
      <c r="F62" s="7"/>
      <c r="G62" s="7"/>
      <c r="H62" s="7"/>
      <c r="I62" s="7"/>
    </row>
    <row r="63" spans="1:9" x14ac:dyDescent="0.25">
      <c r="A63" s="31"/>
      <c r="B63" s="5" t="s">
        <v>17</v>
      </c>
      <c r="C63" s="3">
        <v>2</v>
      </c>
      <c r="D63" s="3"/>
      <c r="E63" s="7"/>
      <c r="F63" s="7"/>
      <c r="G63" s="7"/>
      <c r="H63" s="7"/>
      <c r="I63" s="7"/>
    </row>
    <row r="64" spans="1:9" x14ac:dyDescent="0.25">
      <c r="A64" s="31"/>
      <c r="B64" s="5" t="s">
        <v>18</v>
      </c>
      <c r="C64" s="3">
        <v>5</v>
      </c>
      <c r="D64" s="3"/>
      <c r="E64" s="7"/>
      <c r="F64" s="7"/>
      <c r="G64" s="7"/>
      <c r="H64" s="7"/>
      <c r="I64" s="7"/>
    </row>
    <row r="65" spans="1:9" x14ac:dyDescent="0.25">
      <c r="A65" s="31"/>
      <c r="B65" s="16" t="s">
        <v>38</v>
      </c>
      <c r="C65" s="17"/>
      <c r="D65" s="17"/>
      <c r="E65" s="17"/>
      <c r="F65" s="17"/>
      <c r="G65" s="17"/>
      <c r="H65" s="17"/>
      <c r="I65" s="17"/>
    </row>
    <row r="66" spans="1:9" x14ac:dyDescent="0.25">
      <c r="A66" s="31"/>
      <c r="B66" s="5" t="s">
        <v>19</v>
      </c>
      <c r="C66" s="3">
        <v>0</v>
      </c>
      <c r="D66" s="3"/>
      <c r="E66" s="3" t="s">
        <v>50</v>
      </c>
      <c r="F66" s="3"/>
      <c r="G66" s="3"/>
      <c r="H66" s="3"/>
      <c r="I66" s="3"/>
    </row>
    <row r="67" spans="1:9" x14ac:dyDescent="0.25">
      <c r="A67" s="31"/>
      <c r="B67" s="5" t="s">
        <v>20</v>
      </c>
      <c r="C67" s="3">
        <v>2</v>
      </c>
      <c r="D67" s="3"/>
      <c r="E67" s="3"/>
      <c r="F67" s="3"/>
      <c r="G67" s="3"/>
      <c r="H67" s="3"/>
      <c r="I67" s="3"/>
    </row>
    <row r="68" spans="1:9" ht="30" x14ac:dyDescent="0.25">
      <c r="A68" s="31"/>
      <c r="B68" s="5" t="s">
        <v>39</v>
      </c>
      <c r="C68" s="3">
        <v>5</v>
      </c>
      <c r="D68" s="3"/>
      <c r="E68" s="3"/>
      <c r="F68" s="3"/>
      <c r="G68" s="3"/>
      <c r="H68" s="3"/>
      <c r="I68" s="3"/>
    </row>
    <row r="69" spans="1:9" x14ac:dyDescent="0.25">
      <c r="A69" s="31"/>
      <c r="B69" s="16" t="s">
        <v>21</v>
      </c>
      <c r="C69" s="17"/>
      <c r="D69" s="17"/>
      <c r="E69" s="17"/>
      <c r="F69" s="17"/>
      <c r="G69" s="17"/>
      <c r="H69" s="17"/>
      <c r="I69" s="17"/>
    </row>
    <row r="70" spans="1:9" x14ac:dyDescent="0.25">
      <c r="A70" s="31"/>
      <c r="B70" s="5" t="s">
        <v>40</v>
      </c>
      <c r="C70" s="3">
        <v>0</v>
      </c>
      <c r="D70" s="3" t="s">
        <v>50</v>
      </c>
      <c r="E70" s="3" t="s">
        <v>50</v>
      </c>
      <c r="F70" s="3" t="s">
        <v>50</v>
      </c>
      <c r="G70" s="3" t="s">
        <v>50</v>
      </c>
      <c r="H70" s="3" t="s">
        <v>50</v>
      </c>
      <c r="I70" s="3"/>
    </row>
    <row r="71" spans="1:9" x14ac:dyDescent="0.25">
      <c r="A71" s="31"/>
      <c r="B71" s="5" t="s">
        <v>41</v>
      </c>
      <c r="C71" s="3">
        <v>2</v>
      </c>
      <c r="D71" s="3"/>
      <c r="E71" s="3"/>
      <c r="F71" s="3"/>
      <c r="G71" s="3"/>
      <c r="H71" s="3"/>
      <c r="I71" s="3"/>
    </row>
    <row r="72" spans="1:9" x14ac:dyDescent="0.25">
      <c r="A72" s="31"/>
      <c r="B72" s="5" t="s">
        <v>42</v>
      </c>
      <c r="C72" s="3">
        <v>5</v>
      </c>
      <c r="D72" s="3"/>
      <c r="E72" s="3"/>
      <c r="F72" s="3"/>
      <c r="G72" s="3"/>
      <c r="H72" s="3"/>
      <c r="I72" s="3"/>
    </row>
    <row r="73" spans="1:9" x14ac:dyDescent="0.25">
      <c r="A73" s="31"/>
      <c r="B73" s="5" t="s">
        <v>43</v>
      </c>
      <c r="C73" s="3">
        <v>7</v>
      </c>
      <c r="D73" s="3"/>
      <c r="E73" s="3"/>
      <c r="F73" s="3"/>
      <c r="G73" s="3"/>
      <c r="H73" s="3"/>
      <c r="I73" s="3"/>
    </row>
    <row r="74" spans="1:9" x14ac:dyDescent="0.25">
      <c r="A74" s="31"/>
      <c r="B74" s="16" t="s">
        <v>22</v>
      </c>
      <c r="C74" s="17"/>
      <c r="D74" s="17"/>
      <c r="E74" s="17"/>
      <c r="F74" s="17"/>
      <c r="G74" s="17"/>
      <c r="H74" s="17"/>
      <c r="I74" s="17"/>
    </row>
    <row r="75" spans="1:9" x14ac:dyDescent="0.25">
      <c r="A75" s="31"/>
      <c r="B75" s="5" t="s">
        <v>44</v>
      </c>
      <c r="C75" s="3">
        <v>1</v>
      </c>
      <c r="D75" s="3"/>
      <c r="E75" s="3"/>
      <c r="F75" s="3"/>
      <c r="G75" s="3"/>
      <c r="H75" s="3"/>
      <c r="I75" s="3"/>
    </row>
    <row r="76" spans="1:9" ht="30" x14ac:dyDescent="0.25">
      <c r="A76" s="31"/>
      <c r="B76" s="5" t="s">
        <v>45</v>
      </c>
      <c r="C76" s="3">
        <v>4</v>
      </c>
      <c r="D76" s="3"/>
      <c r="E76" s="3"/>
      <c r="F76" s="3"/>
      <c r="G76" s="3"/>
      <c r="H76" s="3"/>
      <c r="I76" s="3"/>
    </row>
    <row r="77" spans="1:9" x14ac:dyDescent="0.25">
      <c r="A77" s="31"/>
      <c r="B77" s="5" t="s">
        <v>23</v>
      </c>
      <c r="C77" s="3">
        <v>8</v>
      </c>
      <c r="D77" s="3"/>
      <c r="E77" s="3"/>
      <c r="F77" s="3"/>
      <c r="G77" s="3"/>
      <c r="H77" s="3"/>
      <c r="I77" s="3"/>
    </row>
    <row r="78" spans="1:9" x14ac:dyDescent="0.25">
      <c r="A78" s="31"/>
      <c r="B78" s="16" t="s">
        <v>46</v>
      </c>
      <c r="C78" s="17"/>
      <c r="D78" s="17"/>
      <c r="E78" s="17"/>
      <c r="F78" s="17"/>
      <c r="G78" s="17"/>
      <c r="H78" s="17"/>
      <c r="I78" s="17"/>
    </row>
    <row r="79" spans="1:9" x14ac:dyDescent="0.25">
      <c r="A79" s="31"/>
      <c r="B79" s="5" t="s">
        <v>47</v>
      </c>
      <c r="C79" s="3">
        <v>0</v>
      </c>
      <c r="D79" s="3" t="s">
        <v>50</v>
      </c>
      <c r="E79" s="3"/>
      <c r="F79" s="3"/>
      <c r="G79" s="3"/>
      <c r="H79" s="3"/>
      <c r="I79" s="3"/>
    </row>
    <row r="80" spans="1:9" x14ac:dyDescent="0.25">
      <c r="A80" s="31"/>
      <c r="B80" s="5" t="s">
        <v>24</v>
      </c>
      <c r="C80" s="3">
        <v>1</v>
      </c>
      <c r="D80" s="3"/>
      <c r="E80" s="3"/>
      <c r="F80" s="3"/>
      <c r="G80" s="3"/>
      <c r="H80" s="3"/>
      <c r="I80" s="3"/>
    </row>
    <row r="81" spans="1:10" x14ac:dyDescent="0.25">
      <c r="A81" s="31"/>
      <c r="B81" s="5" t="s">
        <v>25</v>
      </c>
      <c r="C81" s="3">
        <v>4</v>
      </c>
      <c r="D81" s="3"/>
      <c r="E81" s="3" t="s">
        <v>50</v>
      </c>
      <c r="F81" s="3" t="s">
        <v>50</v>
      </c>
      <c r="G81" s="3"/>
      <c r="H81" s="3"/>
      <c r="I81" s="3"/>
    </row>
    <row r="82" spans="1:10" x14ac:dyDescent="0.25">
      <c r="A82" s="31"/>
      <c r="B82" s="16" t="s">
        <v>48</v>
      </c>
      <c r="C82" s="17"/>
      <c r="D82" s="17"/>
      <c r="E82" s="17"/>
      <c r="F82" s="17"/>
      <c r="G82" s="17"/>
      <c r="H82" s="17"/>
      <c r="I82" s="17"/>
    </row>
    <row r="83" spans="1:10" x14ac:dyDescent="0.25">
      <c r="A83" s="31"/>
      <c r="B83" s="5" t="s">
        <v>26</v>
      </c>
      <c r="C83" s="3">
        <v>0</v>
      </c>
      <c r="D83" s="3"/>
      <c r="E83" s="3"/>
      <c r="F83" s="3"/>
      <c r="G83" s="3"/>
      <c r="H83" s="3"/>
      <c r="I83" s="3"/>
    </row>
    <row r="84" spans="1:10" x14ac:dyDescent="0.25">
      <c r="A84" s="31"/>
      <c r="B84" s="5" t="s">
        <v>27</v>
      </c>
      <c r="C84" s="3">
        <v>2</v>
      </c>
      <c r="D84" s="3"/>
      <c r="E84" s="3" t="s">
        <v>50</v>
      </c>
      <c r="F84" s="3"/>
      <c r="G84" s="3"/>
      <c r="H84" s="3"/>
      <c r="I84" s="3"/>
    </row>
    <row r="85" spans="1:10" x14ac:dyDescent="0.25">
      <c r="A85" s="31"/>
      <c r="B85" s="12" t="s">
        <v>28</v>
      </c>
      <c r="C85" s="13">
        <v>5</v>
      </c>
      <c r="D85" s="13"/>
      <c r="E85" s="13"/>
      <c r="F85" s="13"/>
      <c r="G85" s="13"/>
      <c r="H85" s="13"/>
      <c r="I85" s="13"/>
    </row>
    <row r="86" spans="1:10" x14ac:dyDescent="0.25">
      <c r="A86" s="28" t="s">
        <v>30</v>
      </c>
      <c r="B86" s="28"/>
      <c r="C86" s="28"/>
      <c r="D86" s="14">
        <f>+IF(D47="X",$C$47,0)+IF(D48="X",$C$48,0)+IF(D50="X",$C$50,0)+IF(D52="X",$C$52,0)+IF(D53="X",$C$53,0)+IF(D54="X",$C$54,0)+IF(D57="X",$C$57,0)+IF(D58="X",$C$58,0)+IF(D59="X",$C$59,0)+IF(D60="X",$C$60,0)+IF(D62="X",$C$62,0)+IF(D63="X",$C$63,0)+IF(D64="X",$C$64,0)+IF(D66="X",$C$66,0)+IF(D67="X",$C$67,0)+IF(D68="X",$C$68,0)+IF(D70="X",$C$70,0)+IF(D71="X",$C$71,0)+IF(D72="X",$C$72,0)+IF(D73="X",$C$73,0)+IF(D75="X",$C$75,0)+IF(D76="X",$C$76,0)+IF(D77="X",$C$77,0)+IF(D79="X",$C$79,0)+IF(D80="X",$C$80,0)+IF(D81="X",$C$81,0)+IF(D83="X",$C$83,0)+IF(D84="X",$C$84,0)+IF(D85="X",$C$85,0)</f>
        <v>18</v>
      </c>
      <c r="E86" s="14">
        <f t="shared" ref="E86:I86" si="2">+IF(E47="X",$C$47,0)+IF(E48="X",$C$48,0)+IF(E50="X",$C$50,0)+IF(E52="X",$C$52,0)+IF(E53="X",$C$53,0)+IF(E54="X",$C$54,0)+IF(E57="X",$C$57,0)+IF(E58="X",$C$58,0)+IF(E59="X",$C$59,0)+IF(E60="X",$C$60,0)+IF(E62="X",$C$62,0)+IF(E63="X",$C$63,0)+IF(E64="X",$C$64,0)+IF(E66="X",$C$66,0)+IF(E67="X",$C$67,0)+IF(E68="X",$C$68,0)+IF(E70="X",$C$70,0)+IF(E71="X",$C$71,0)+IF(E72="X",$C$72,0)+IF(E73="X",$C$73,0)+IF(E75="X",$C$75,0)+IF(E76="X",$C$76,0)+IF(E77="X",$C$77,0)+IF(E79="X",$C$79,0)+IF(E80="X",$C$80,0)+IF(E81="X",$C$81,0)+IF(E83="X",$C$83,0)+IF(E84="X",$C$84,0)+IF(E85="X",$C$85,0)</f>
        <v>24</v>
      </c>
      <c r="F86" s="14">
        <f t="shared" si="2"/>
        <v>22</v>
      </c>
      <c r="G86" s="14">
        <f t="shared" si="2"/>
        <v>18</v>
      </c>
      <c r="H86" s="14">
        <f t="shared" si="2"/>
        <v>16</v>
      </c>
      <c r="I86" s="14">
        <f t="shared" si="2"/>
        <v>15</v>
      </c>
    </row>
    <row r="87" spans="1:10" x14ac:dyDescent="0.25">
      <c r="A87" s="27" t="s">
        <v>31</v>
      </c>
      <c r="B87" s="27"/>
      <c r="C87" s="27"/>
      <c r="D87" s="15">
        <f>+D86/100</f>
        <v>0.18</v>
      </c>
      <c r="E87" s="15">
        <f t="shared" ref="E87:I87" si="3">+E86/100</f>
        <v>0.24</v>
      </c>
      <c r="F87" s="15">
        <f t="shared" si="3"/>
        <v>0.22</v>
      </c>
      <c r="G87" s="15">
        <f t="shared" si="3"/>
        <v>0.18</v>
      </c>
      <c r="H87" s="15">
        <f t="shared" si="3"/>
        <v>0.16</v>
      </c>
      <c r="I87" s="15">
        <f t="shared" si="3"/>
        <v>0.15</v>
      </c>
    </row>
    <row r="90" spans="1:10" ht="60" x14ac:dyDescent="0.25">
      <c r="B90" s="21" t="s">
        <v>58</v>
      </c>
      <c r="C90" s="23" t="s">
        <v>65</v>
      </c>
      <c r="D90" s="22" t="s">
        <v>59</v>
      </c>
      <c r="E90" s="22" t="s">
        <v>60</v>
      </c>
      <c r="F90" s="22" t="s">
        <v>61</v>
      </c>
      <c r="G90" s="22" t="s">
        <v>62</v>
      </c>
      <c r="H90" s="22" t="s">
        <v>63</v>
      </c>
      <c r="I90" s="22" t="s">
        <v>64</v>
      </c>
      <c r="J90" s="22" t="s">
        <v>57</v>
      </c>
    </row>
    <row r="91" spans="1:10" x14ac:dyDescent="0.25">
      <c r="A91" s="29" t="s">
        <v>9</v>
      </c>
      <c r="B91" s="3" t="s">
        <v>10</v>
      </c>
      <c r="C91" s="3">
        <v>5</v>
      </c>
      <c r="D91" s="3" t="s">
        <v>50</v>
      </c>
      <c r="E91" s="3" t="s">
        <v>50</v>
      </c>
      <c r="F91" s="3" t="s">
        <v>50</v>
      </c>
      <c r="G91" s="3" t="s">
        <v>50</v>
      </c>
      <c r="H91" s="3" t="s">
        <v>50</v>
      </c>
      <c r="I91" s="3" t="s">
        <v>50</v>
      </c>
      <c r="J91" s="3" t="s">
        <v>50</v>
      </c>
    </row>
    <row r="92" spans="1:10" x14ac:dyDescent="0.25">
      <c r="A92" s="29"/>
      <c r="B92" s="3" t="s">
        <v>11</v>
      </c>
      <c r="C92" s="3">
        <v>4</v>
      </c>
      <c r="D92" s="3" t="s">
        <v>50</v>
      </c>
      <c r="E92" s="3" t="s">
        <v>50</v>
      </c>
      <c r="F92" s="3" t="s">
        <v>50</v>
      </c>
      <c r="G92" s="3" t="s">
        <v>50</v>
      </c>
      <c r="H92" s="3" t="s">
        <v>50</v>
      </c>
      <c r="I92" s="3" t="s">
        <v>50</v>
      </c>
      <c r="J92" s="3" t="s">
        <v>50</v>
      </c>
    </row>
    <row r="93" spans="1:10" x14ac:dyDescent="0.25">
      <c r="A93" s="30" t="s">
        <v>29</v>
      </c>
      <c r="B93" s="9" t="s">
        <v>32</v>
      </c>
      <c r="C93" s="10"/>
      <c r="D93" s="11"/>
      <c r="E93" s="10"/>
      <c r="F93" s="10"/>
      <c r="G93" s="10"/>
      <c r="H93" s="10"/>
      <c r="I93" s="10"/>
      <c r="J93" s="10"/>
    </row>
    <row r="94" spans="1:10" x14ac:dyDescent="0.25">
      <c r="A94" s="31"/>
      <c r="B94" s="5" t="s">
        <v>13</v>
      </c>
      <c r="C94" s="3">
        <v>2</v>
      </c>
      <c r="D94" s="3" t="s">
        <v>50</v>
      </c>
      <c r="E94" s="3" t="s">
        <v>50</v>
      </c>
      <c r="F94" s="3" t="s">
        <v>50</v>
      </c>
      <c r="G94" s="3" t="s">
        <v>50</v>
      </c>
      <c r="H94" s="3" t="s">
        <v>50</v>
      </c>
      <c r="I94" s="3" t="s">
        <v>50</v>
      </c>
      <c r="J94" s="3" t="s">
        <v>50</v>
      </c>
    </row>
    <row r="95" spans="1:10" x14ac:dyDescent="0.25">
      <c r="A95" s="31"/>
      <c r="B95" s="16" t="s">
        <v>33</v>
      </c>
      <c r="C95" s="17"/>
      <c r="D95" s="17"/>
      <c r="E95" s="17"/>
      <c r="F95" s="17"/>
      <c r="G95" s="17"/>
      <c r="H95" s="17"/>
      <c r="I95" s="17"/>
      <c r="J95" s="17"/>
    </row>
    <row r="96" spans="1:10" x14ac:dyDescent="0.25">
      <c r="A96" s="31"/>
      <c r="B96" s="5" t="s">
        <v>14</v>
      </c>
      <c r="C96" s="3">
        <v>0</v>
      </c>
      <c r="D96" s="3"/>
      <c r="E96" s="3" t="s">
        <v>50</v>
      </c>
      <c r="F96" s="3"/>
      <c r="G96" s="3" t="s">
        <v>50</v>
      </c>
      <c r="H96" s="3"/>
      <c r="I96" s="3" t="s">
        <v>50</v>
      </c>
      <c r="J96" s="3"/>
    </row>
    <row r="97" spans="1:10" x14ac:dyDescent="0.25">
      <c r="A97" s="31"/>
      <c r="B97" s="5" t="s">
        <v>34</v>
      </c>
      <c r="C97" s="3">
        <v>2</v>
      </c>
      <c r="D97" s="3"/>
      <c r="E97" s="3"/>
      <c r="F97" s="3" t="s">
        <v>50</v>
      </c>
      <c r="G97" s="3"/>
      <c r="H97" s="3"/>
      <c r="I97" s="3"/>
      <c r="J97" s="3"/>
    </row>
    <row r="98" spans="1:10" x14ac:dyDescent="0.25">
      <c r="A98" s="31"/>
      <c r="B98" s="5" t="s">
        <v>35</v>
      </c>
      <c r="C98" s="3">
        <v>7</v>
      </c>
      <c r="D98" s="3"/>
      <c r="E98" s="3"/>
      <c r="F98" s="3"/>
      <c r="G98" s="3"/>
      <c r="H98" s="3"/>
      <c r="I98" s="3"/>
      <c r="J98" s="3"/>
    </row>
    <row r="99" spans="1:10" ht="30" x14ac:dyDescent="0.25">
      <c r="A99" s="31"/>
      <c r="B99" s="16" t="s">
        <v>36</v>
      </c>
      <c r="C99" s="17"/>
      <c r="D99" s="17"/>
      <c r="E99" s="17"/>
      <c r="F99" s="17"/>
      <c r="G99" s="17"/>
      <c r="H99" s="17"/>
      <c r="I99" s="17"/>
      <c r="J99" s="17"/>
    </row>
    <row r="100" spans="1:10" x14ac:dyDescent="0.25">
      <c r="A100" s="31"/>
      <c r="B100" s="6" t="s">
        <v>15</v>
      </c>
      <c r="C100" s="4"/>
      <c r="D100" s="4"/>
      <c r="E100" s="4"/>
      <c r="F100" s="4"/>
      <c r="G100" s="4"/>
      <c r="H100" s="4"/>
      <c r="I100" s="4"/>
      <c r="J100" s="4"/>
    </row>
    <row r="101" spans="1:10" x14ac:dyDescent="0.25">
      <c r="A101" s="31"/>
      <c r="B101" s="5">
        <v>2.5</v>
      </c>
      <c r="C101" s="3">
        <v>0</v>
      </c>
      <c r="D101" s="3"/>
      <c r="E101" s="3"/>
      <c r="F101" s="3"/>
      <c r="G101" s="3"/>
      <c r="H101" s="3"/>
      <c r="I101" s="3"/>
      <c r="J101" s="3"/>
    </row>
    <row r="102" spans="1:10" x14ac:dyDescent="0.25">
      <c r="A102" s="31"/>
      <c r="B102" s="5">
        <v>5</v>
      </c>
      <c r="C102" s="3">
        <v>1</v>
      </c>
      <c r="D102" s="3"/>
      <c r="E102" s="3"/>
      <c r="F102" s="3"/>
      <c r="G102" s="3"/>
      <c r="H102" s="3"/>
      <c r="I102" s="3"/>
      <c r="J102" s="3"/>
    </row>
    <row r="103" spans="1:10" x14ac:dyDescent="0.25">
      <c r="A103" s="31"/>
      <c r="B103" s="5">
        <v>7.5</v>
      </c>
      <c r="C103" s="3">
        <v>2</v>
      </c>
      <c r="D103" s="3"/>
      <c r="E103" s="3"/>
      <c r="F103" s="3"/>
      <c r="G103" s="3"/>
      <c r="H103" s="3"/>
      <c r="I103" s="3"/>
      <c r="J103" s="3"/>
    </row>
    <row r="104" spans="1:10" x14ac:dyDescent="0.25">
      <c r="A104" s="31"/>
      <c r="B104" s="5">
        <v>10</v>
      </c>
      <c r="C104" s="3">
        <v>3</v>
      </c>
      <c r="D104" s="3"/>
      <c r="E104" s="3"/>
      <c r="F104" s="3"/>
      <c r="G104" s="3"/>
      <c r="H104" s="3"/>
      <c r="I104" s="3"/>
      <c r="J104" s="3"/>
    </row>
    <row r="105" spans="1:10" x14ac:dyDescent="0.25">
      <c r="A105" s="31"/>
      <c r="B105" s="16" t="s">
        <v>37</v>
      </c>
      <c r="C105" s="17"/>
      <c r="D105" s="17"/>
      <c r="E105" s="17"/>
      <c r="F105" s="17"/>
      <c r="G105" s="17"/>
      <c r="H105" s="17"/>
      <c r="I105" s="17"/>
      <c r="J105" s="17"/>
    </row>
    <row r="106" spans="1:10" ht="30" x14ac:dyDescent="0.25">
      <c r="A106" s="31"/>
      <c r="B106" s="5" t="s">
        <v>16</v>
      </c>
      <c r="C106" s="3">
        <v>0</v>
      </c>
      <c r="D106" s="7"/>
      <c r="E106" s="7"/>
      <c r="F106" s="7"/>
      <c r="G106" s="7"/>
      <c r="H106" s="7"/>
      <c r="I106" s="7"/>
      <c r="J106" s="7"/>
    </row>
    <row r="107" spans="1:10" x14ac:dyDescent="0.25">
      <c r="A107" s="31"/>
      <c r="B107" s="5" t="s">
        <v>17</v>
      </c>
      <c r="C107" s="3">
        <v>2</v>
      </c>
      <c r="D107" s="3"/>
      <c r="E107" s="7"/>
      <c r="F107" s="7"/>
      <c r="G107" s="7"/>
      <c r="H107" s="7"/>
      <c r="I107" s="7"/>
      <c r="J107" s="7"/>
    </row>
    <row r="108" spans="1:10" x14ac:dyDescent="0.25">
      <c r="A108" s="31"/>
      <c r="B108" s="5" t="s">
        <v>18</v>
      </c>
      <c r="C108" s="3">
        <v>5</v>
      </c>
      <c r="D108" s="3"/>
      <c r="E108" s="7"/>
      <c r="F108" s="7"/>
      <c r="G108" s="7"/>
      <c r="H108" s="7"/>
      <c r="I108" s="7"/>
      <c r="J108" s="7"/>
    </row>
    <row r="109" spans="1:10" x14ac:dyDescent="0.25">
      <c r="A109" s="31"/>
      <c r="B109" s="16" t="s">
        <v>38</v>
      </c>
      <c r="C109" s="17"/>
      <c r="D109" s="17"/>
      <c r="E109" s="17"/>
      <c r="F109" s="17"/>
      <c r="G109" s="17"/>
      <c r="H109" s="17"/>
      <c r="I109" s="17"/>
      <c r="J109" s="17"/>
    </row>
    <row r="110" spans="1:10" x14ac:dyDescent="0.25">
      <c r="A110" s="31"/>
      <c r="B110" s="5" t="s">
        <v>19</v>
      </c>
      <c r="C110" s="3">
        <v>0</v>
      </c>
      <c r="D110" s="3"/>
      <c r="E110" s="3"/>
      <c r="F110" s="3"/>
      <c r="G110" s="3"/>
      <c r="H110" s="3"/>
      <c r="I110" s="3" t="s">
        <v>50</v>
      </c>
      <c r="J110" s="3"/>
    </row>
    <row r="111" spans="1:10" x14ac:dyDescent="0.25">
      <c r="A111" s="31"/>
      <c r="B111" s="5" t="s">
        <v>20</v>
      </c>
      <c r="C111" s="3">
        <v>2</v>
      </c>
      <c r="D111" s="3"/>
      <c r="E111" s="3"/>
      <c r="F111" s="3"/>
      <c r="G111" s="3"/>
      <c r="H111" s="3"/>
      <c r="I111" s="3"/>
      <c r="J111" s="3"/>
    </row>
    <row r="112" spans="1:10" ht="30" x14ac:dyDescent="0.25">
      <c r="A112" s="31"/>
      <c r="B112" s="5" t="s">
        <v>39</v>
      </c>
      <c r="C112" s="3">
        <v>5</v>
      </c>
      <c r="D112" s="3"/>
      <c r="E112" s="3"/>
      <c r="F112" s="3"/>
      <c r="G112" s="3"/>
      <c r="H112" s="3"/>
      <c r="I112" s="3"/>
      <c r="J112" s="3"/>
    </row>
    <row r="113" spans="1:10" x14ac:dyDescent="0.25">
      <c r="A113" s="31"/>
      <c r="B113" s="16" t="s">
        <v>21</v>
      </c>
      <c r="C113" s="17"/>
      <c r="D113" s="17"/>
      <c r="E113" s="17"/>
      <c r="F113" s="17"/>
      <c r="G113" s="17"/>
      <c r="H113" s="17"/>
      <c r="I113" s="17"/>
      <c r="J113" s="17"/>
    </row>
    <row r="114" spans="1:10" x14ac:dyDescent="0.25">
      <c r="A114" s="31"/>
      <c r="B114" s="5" t="s">
        <v>40</v>
      </c>
      <c r="C114" s="3">
        <v>0</v>
      </c>
      <c r="D114" s="3" t="s">
        <v>50</v>
      </c>
      <c r="E114" s="3" t="s">
        <v>50</v>
      </c>
      <c r="F114" s="3" t="s">
        <v>50</v>
      </c>
      <c r="G114" s="3" t="s">
        <v>50</v>
      </c>
      <c r="H114" s="3" t="s">
        <v>50</v>
      </c>
      <c r="I114" s="3" t="s">
        <v>50</v>
      </c>
      <c r="J114" s="3"/>
    </row>
    <row r="115" spans="1:10" x14ac:dyDescent="0.25">
      <c r="A115" s="31"/>
      <c r="B115" s="5" t="s">
        <v>41</v>
      </c>
      <c r="C115" s="3">
        <v>2</v>
      </c>
      <c r="D115" s="3"/>
      <c r="E115" s="3"/>
      <c r="F115" s="3"/>
      <c r="G115" s="3"/>
      <c r="H115" s="3"/>
      <c r="I115" s="3"/>
      <c r="J115" s="3"/>
    </row>
    <row r="116" spans="1:10" x14ac:dyDescent="0.25">
      <c r="A116" s="31"/>
      <c r="B116" s="5" t="s">
        <v>42</v>
      </c>
      <c r="C116" s="3">
        <v>5</v>
      </c>
      <c r="D116" s="3"/>
      <c r="E116" s="3"/>
      <c r="F116" s="3"/>
      <c r="G116" s="3"/>
      <c r="H116" s="3"/>
      <c r="I116" s="3"/>
      <c r="J116" s="3"/>
    </row>
    <row r="117" spans="1:10" x14ac:dyDescent="0.25">
      <c r="A117" s="31"/>
      <c r="B117" s="5" t="s">
        <v>43</v>
      </c>
      <c r="C117" s="3">
        <v>7</v>
      </c>
      <c r="D117" s="3"/>
      <c r="E117" s="3"/>
      <c r="F117" s="3"/>
      <c r="G117" s="3"/>
      <c r="H117" s="3"/>
      <c r="I117" s="3"/>
      <c r="J117" s="3"/>
    </row>
    <row r="118" spans="1:10" x14ac:dyDescent="0.25">
      <c r="A118" s="31"/>
      <c r="B118" s="16" t="s">
        <v>22</v>
      </c>
      <c r="C118" s="17"/>
      <c r="D118" s="17"/>
      <c r="E118" s="17"/>
      <c r="F118" s="17"/>
      <c r="G118" s="17"/>
      <c r="H118" s="17"/>
      <c r="I118" s="17"/>
      <c r="J118" s="17"/>
    </row>
    <row r="119" spans="1:10" x14ac:dyDescent="0.25">
      <c r="A119" s="31"/>
      <c r="B119" s="5" t="s">
        <v>44</v>
      </c>
      <c r="C119" s="3">
        <v>1</v>
      </c>
      <c r="D119" s="3"/>
      <c r="E119" s="3"/>
      <c r="F119" s="3"/>
      <c r="G119" s="3"/>
      <c r="H119" s="3"/>
      <c r="I119" s="3" t="s">
        <v>50</v>
      </c>
      <c r="J119" s="3"/>
    </row>
    <row r="120" spans="1:10" ht="30" x14ac:dyDescent="0.25">
      <c r="A120" s="31"/>
      <c r="B120" s="5" t="s">
        <v>45</v>
      </c>
      <c r="C120" s="3">
        <v>4</v>
      </c>
      <c r="D120" s="3"/>
      <c r="E120" s="3"/>
      <c r="F120" s="3"/>
      <c r="G120" s="3"/>
      <c r="H120" s="3"/>
      <c r="I120" s="3"/>
      <c r="J120" s="3"/>
    </row>
    <row r="121" spans="1:10" x14ac:dyDescent="0.25">
      <c r="A121" s="31"/>
      <c r="B121" s="5" t="s">
        <v>23</v>
      </c>
      <c r="C121" s="3">
        <v>8</v>
      </c>
      <c r="D121" s="3"/>
      <c r="E121" s="3"/>
      <c r="F121" s="3"/>
      <c r="G121" s="3"/>
      <c r="H121" s="3"/>
      <c r="I121" s="3"/>
      <c r="J121" s="3"/>
    </row>
    <row r="122" spans="1:10" x14ac:dyDescent="0.25">
      <c r="A122" s="31"/>
      <c r="B122" s="16" t="s">
        <v>46</v>
      </c>
      <c r="C122" s="17"/>
      <c r="D122" s="17"/>
      <c r="E122" s="17"/>
      <c r="F122" s="17"/>
      <c r="G122" s="17"/>
      <c r="H122" s="17"/>
      <c r="I122" s="17"/>
      <c r="J122" s="17"/>
    </row>
    <row r="123" spans="1:10" x14ac:dyDescent="0.25">
      <c r="A123" s="31"/>
      <c r="B123" s="5" t="s">
        <v>47</v>
      </c>
      <c r="C123" s="3">
        <v>0</v>
      </c>
      <c r="D123" s="3"/>
      <c r="E123" s="3"/>
      <c r="F123" s="3"/>
      <c r="G123" s="3"/>
      <c r="H123" s="3"/>
      <c r="I123" s="3"/>
      <c r="J123" s="3"/>
    </row>
    <row r="124" spans="1:10" x14ac:dyDescent="0.25">
      <c r="A124" s="31"/>
      <c r="B124" s="5" t="s">
        <v>24</v>
      </c>
      <c r="C124" s="3">
        <v>1</v>
      </c>
      <c r="D124" s="3" t="s">
        <v>50</v>
      </c>
      <c r="E124" s="3"/>
      <c r="F124" s="3"/>
      <c r="G124" s="3"/>
      <c r="H124" s="3"/>
      <c r="I124" s="3"/>
      <c r="J124" s="3"/>
    </row>
    <row r="125" spans="1:10" x14ac:dyDescent="0.25">
      <c r="A125" s="31"/>
      <c r="B125" s="5" t="s">
        <v>25</v>
      </c>
      <c r="C125" s="3">
        <v>4</v>
      </c>
      <c r="D125" s="3"/>
      <c r="E125" s="3"/>
      <c r="F125" s="3" t="s">
        <v>50</v>
      </c>
      <c r="G125" s="3" t="s">
        <v>50</v>
      </c>
      <c r="H125" s="3"/>
      <c r="I125" s="3"/>
      <c r="J125" s="3"/>
    </row>
    <row r="126" spans="1:10" x14ac:dyDescent="0.25">
      <c r="A126" s="31"/>
      <c r="B126" s="16" t="s">
        <v>48</v>
      </c>
      <c r="C126" s="17"/>
      <c r="D126" s="17"/>
      <c r="E126" s="17"/>
      <c r="F126" s="17"/>
      <c r="G126" s="17"/>
      <c r="H126" s="17"/>
      <c r="I126" s="17"/>
      <c r="J126" s="17"/>
    </row>
    <row r="127" spans="1:10" x14ac:dyDescent="0.25">
      <c r="A127" s="31"/>
      <c r="B127" s="5" t="s">
        <v>26</v>
      </c>
      <c r="C127" s="3">
        <v>0</v>
      </c>
      <c r="D127" s="3"/>
      <c r="E127" s="3"/>
      <c r="F127" s="3"/>
      <c r="G127" s="3"/>
      <c r="H127" s="3"/>
      <c r="I127" s="3"/>
      <c r="J127" s="3"/>
    </row>
    <row r="128" spans="1:10" x14ac:dyDescent="0.25">
      <c r="A128" s="31"/>
      <c r="B128" s="5" t="s">
        <v>27</v>
      </c>
      <c r="C128" s="3">
        <v>2</v>
      </c>
      <c r="D128" s="3" t="s">
        <v>50</v>
      </c>
      <c r="E128" s="3"/>
      <c r="F128" s="3"/>
      <c r="G128" s="3" t="s">
        <v>50</v>
      </c>
      <c r="H128" s="3"/>
      <c r="I128" s="3"/>
      <c r="J128" s="3"/>
    </row>
    <row r="129" spans="1:13" x14ac:dyDescent="0.25">
      <c r="A129" s="31"/>
      <c r="B129" s="12" t="s">
        <v>28</v>
      </c>
      <c r="C129" s="13">
        <v>5</v>
      </c>
      <c r="D129" s="13"/>
      <c r="E129" s="13"/>
      <c r="F129" s="13"/>
      <c r="G129" s="13"/>
      <c r="H129" s="13"/>
      <c r="I129" s="13"/>
      <c r="J129" s="13"/>
    </row>
    <row r="130" spans="1:13" x14ac:dyDescent="0.25">
      <c r="A130" s="28" t="s">
        <v>30</v>
      </c>
      <c r="B130" s="28"/>
      <c r="C130" s="28"/>
      <c r="D130" s="14">
        <f>+IF(D91="X",$C$91,0)+IF(D92="X",$C$92,0)+IF(D94="X",$C$94,0)+IF(D96="X",$C$96,0)+IF(D97="X",$C$97,0)+IF(D98="X",$C$98,0)+IF(D101="X",$C$101,0)+IF(D102="X",$C$102,0)+IF(D103="X",$C$103,0)+IF(D104="X",$C$104,0)+IF(D106="X",$C$106,0)+IF(D107="X",$C$107,0)+IF(D108="X",$C$108,0)+IF(D110="X",$C$110,0)+IF(D111="X",$C$111,0)+IF(D112="X",$C$112,0)+IF(D114="X",$C$114,0)+IF(D115="X",$C$115,0)+IF(D116="X",$C$116,0)+IF(D117="X",$C$117,0)+IF(D119="X",$C$119,0)+IF(D120="X",$C$120,0)+IF(D121="X",$C$121,0)+IF(D123="X",$C$123,0)+IF(D124="X",$C$124,0)+IF(D125="X",$C$125,0)+IF(D127="X",$C$127,0)+IF(D128="X",$C$128,0)+IF(D129="X",$C$129,0)</f>
        <v>14</v>
      </c>
      <c r="E130" s="14">
        <f t="shared" ref="E130:J130" si="4">+IF(E91="X",$C$91,0)+IF(E92="X",$C$92,0)+IF(E94="X",$C$94,0)+IF(E96="X",$C$96,0)+IF(E97="X",$C$97,0)+IF(E98="X",$C$98,0)+IF(E101="X",$C$101,0)+IF(E102="X",$C$102,0)+IF(E103="X",$C$103,0)+IF(E104="X",$C$104,0)+IF(E106="X",$C$106,0)+IF(E107="X",$C$107,0)+IF(E108="X",$C$108,0)+IF(E110="X",$C$110,0)+IF(E111="X",$C$111,0)+IF(E112="X",$C$112,0)+IF(E114="X",$C$114,0)+IF(E115="X",$C$115,0)+IF(E116="X",$C$116,0)+IF(E117="X",$C$117,0)+IF(E119="X",$C$119,0)+IF(E120="X",$C$120,0)+IF(E121="X",$C$121,0)+IF(E123="X",$C$123,0)+IF(E124="X",$C$124,0)+IF(E125="X",$C$125,0)+IF(E127="X",$C$127,0)+IF(E128="X",$C$128,0)+IF(E129="X",$C$129,0)</f>
        <v>11</v>
      </c>
      <c r="F130" s="14">
        <f t="shared" si="4"/>
        <v>17</v>
      </c>
      <c r="G130" s="14">
        <f t="shared" si="4"/>
        <v>17</v>
      </c>
      <c r="H130" s="14">
        <f t="shared" si="4"/>
        <v>11</v>
      </c>
      <c r="I130" s="14">
        <f>+IF(I91="X",$C$91,0)+IF(I92="X",$C$92,0)+IF(I94="X",$C$94,0)+IF(I96="X",$C$96,0)+IF(I97="X",$C$97,0)+IF(I98="X",$C$98,0)+IF(I101="X",$C$101,0)+IF(I102="X",$C$102,0)+IF(I103="X",$C$103,0)+IF(I104="X",$C$104,0)+IF(I106="X",$C$106,0)+IF(I107="X",$C$107,0)+IF(I108="X",$C$108,0)+IF(I110="X",$C$110,0)+IF(I111="X",$C$111,0)+IF(I112="X",$C$112,0)+IF(I114="X",$C$114,0)+IF(I115="X",$C$115,0)+IF(I116="X",$C$116,0)+IF(I117="X",$C$117,0)+IF(I119="X",$C$119,0)+IF(I120="X",$C$120,0)+IF(I121="X",$C$121,0)+IF(I123="X",$C$123,0)+IF(I124="X",$C$124,0)+IF(I125="X",$C$125,0)+IF(I127="X",$C$127,0)+IF(I128="X",$C$128,0)+IF(I129="X",$C$129,0)</f>
        <v>12</v>
      </c>
      <c r="J130" s="14">
        <f t="shared" si="4"/>
        <v>11</v>
      </c>
    </row>
    <row r="131" spans="1:13" x14ac:dyDescent="0.25">
      <c r="A131" s="27" t="s">
        <v>31</v>
      </c>
      <c r="B131" s="27"/>
      <c r="C131" s="27"/>
      <c r="D131" s="15">
        <f>+D130/100</f>
        <v>0.14000000000000001</v>
      </c>
      <c r="E131" s="15">
        <f t="shared" ref="E131:J131" si="5">+E130/100</f>
        <v>0.11</v>
      </c>
      <c r="F131" s="15">
        <f t="shared" si="5"/>
        <v>0.17</v>
      </c>
      <c r="G131" s="15">
        <f t="shared" si="5"/>
        <v>0.17</v>
      </c>
      <c r="H131" s="15">
        <f t="shared" si="5"/>
        <v>0.11</v>
      </c>
      <c r="I131" s="15">
        <f t="shared" si="5"/>
        <v>0.12</v>
      </c>
      <c r="J131" s="15">
        <f t="shared" si="5"/>
        <v>0.11</v>
      </c>
    </row>
    <row r="134" spans="1:13" ht="61.5" customHeight="1" x14ac:dyDescent="0.25">
      <c r="B134" s="26" t="s">
        <v>74</v>
      </c>
      <c r="C134" s="23" t="s">
        <v>65</v>
      </c>
      <c r="D134" s="20" t="s">
        <v>66</v>
      </c>
      <c r="E134" s="20" t="s">
        <v>62</v>
      </c>
      <c r="F134" s="20" t="s">
        <v>59</v>
      </c>
      <c r="G134" s="20" t="s">
        <v>67</v>
      </c>
      <c r="H134" s="20" t="s">
        <v>68</v>
      </c>
      <c r="I134" s="20" t="s">
        <v>69</v>
      </c>
      <c r="J134" s="20" t="s">
        <v>70</v>
      </c>
      <c r="K134" s="20" t="s">
        <v>71</v>
      </c>
      <c r="L134" s="20" t="s">
        <v>55</v>
      </c>
      <c r="M134" s="20" t="s">
        <v>57</v>
      </c>
    </row>
    <row r="135" spans="1:13" x14ac:dyDescent="0.25">
      <c r="A135" s="29" t="s">
        <v>9</v>
      </c>
      <c r="B135" s="3" t="s">
        <v>10</v>
      </c>
      <c r="C135" s="3">
        <v>5</v>
      </c>
      <c r="D135" s="3" t="s">
        <v>50</v>
      </c>
      <c r="E135" s="3" t="s">
        <v>50</v>
      </c>
      <c r="F135" s="3" t="s">
        <v>50</v>
      </c>
      <c r="G135" s="3" t="s">
        <v>50</v>
      </c>
      <c r="H135" s="3" t="s">
        <v>50</v>
      </c>
      <c r="I135" s="3" t="s">
        <v>50</v>
      </c>
      <c r="J135" s="3" t="s">
        <v>50</v>
      </c>
      <c r="K135" s="3" t="s">
        <v>50</v>
      </c>
      <c r="L135" s="3" t="s">
        <v>50</v>
      </c>
      <c r="M135" s="3" t="s">
        <v>50</v>
      </c>
    </row>
    <row r="136" spans="1:13" x14ac:dyDescent="0.25">
      <c r="A136" s="29"/>
      <c r="B136" s="3" t="s">
        <v>11</v>
      </c>
      <c r="C136" s="3">
        <v>4</v>
      </c>
      <c r="D136" s="3" t="s">
        <v>50</v>
      </c>
      <c r="E136" s="3" t="s">
        <v>50</v>
      </c>
      <c r="F136" s="3" t="s">
        <v>50</v>
      </c>
      <c r="G136" s="3" t="s">
        <v>50</v>
      </c>
      <c r="H136" s="3" t="s">
        <v>50</v>
      </c>
      <c r="I136" s="3" t="s">
        <v>50</v>
      </c>
      <c r="J136" s="3" t="s">
        <v>50</v>
      </c>
      <c r="K136" s="3" t="s">
        <v>50</v>
      </c>
      <c r="L136" s="3" t="s">
        <v>50</v>
      </c>
      <c r="M136" s="3" t="s">
        <v>50</v>
      </c>
    </row>
    <row r="137" spans="1:13" x14ac:dyDescent="0.25">
      <c r="A137" s="30" t="s">
        <v>29</v>
      </c>
      <c r="B137" s="9" t="s">
        <v>32</v>
      </c>
      <c r="C137" s="10"/>
      <c r="D137" s="11"/>
      <c r="E137" s="10"/>
      <c r="F137" s="11"/>
      <c r="G137" s="10"/>
      <c r="H137" s="10"/>
      <c r="I137" s="10"/>
      <c r="J137" s="10"/>
      <c r="K137" s="10"/>
      <c r="L137" s="10"/>
      <c r="M137" s="10"/>
    </row>
    <row r="138" spans="1:13" x14ac:dyDescent="0.25">
      <c r="A138" s="31"/>
      <c r="B138" s="5" t="s">
        <v>13</v>
      </c>
      <c r="C138" s="3">
        <v>2</v>
      </c>
      <c r="D138" s="3" t="s">
        <v>50</v>
      </c>
      <c r="E138" s="3" t="s">
        <v>50</v>
      </c>
      <c r="F138" s="3" t="s">
        <v>50</v>
      </c>
      <c r="G138" s="3" t="s">
        <v>50</v>
      </c>
      <c r="H138" s="3" t="s">
        <v>50</v>
      </c>
      <c r="I138" s="3" t="s">
        <v>50</v>
      </c>
      <c r="J138" s="3" t="s">
        <v>50</v>
      </c>
      <c r="K138" s="3" t="s">
        <v>50</v>
      </c>
      <c r="L138" s="3" t="s">
        <v>50</v>
      </c>
      <c r="M138" s="3" t="s">
        <v>50</v>
      </c>
    </row>
    <row r="139" spans="1:13" x14ac:dyDescent="0.25">
      <c r="A139" s="31"/>
      <c r="B139" s="16" t="s">
        <v>33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</row>
    <row r="140" spans="1:13" x14ac:dyDescent="0.25">
      <c r="A140" s="31"/>
      <c r="B140" s="5" t="s">
        <v>14</v>
      </c>
      <c r="C140" s="3">
        <v>0</v>
      </c>
      <c r="D140" s="3" t="s">
        <v>50</v>
      </c>
      <c r="E140" s="3" t="s">
        <v>50</v>
      </c>
      <c r="F140" s="3"/>
      <c r="G140" s="3"/>
      <c r="H140" s="3" t="s">
        <v>50</v>
      </c>
      <c r="I140" s="3"/>
      <c r="J140" s="3" t="s">
        <v>50</v>
      </c>
      <c r="K140" s="3"/>
      <c r="L140" s="3" t="s">
        <v>50</v>
      </c>
      <c r="M140" s="3"/>
    </row>
    <row r="141" spans="1:13" x14ac:dyDescent="0.25">
      <c r="A141" s="31"/>
      <c r="B141" s="5" t="s">
        <v>34</v>
      </c>
      <c r="C141" s="3">
        <v>2</v>
      </c>
      <c r="D141" s="3"/>
      <c r="E141" s="3"/>
      <c r="F141" s="3"/>
      <c r="G141" s="3" t="s">
        <v>50</v>
      </c>
      <c r="H141" s="3"/>
      <c r="I141" s="3"/>
      <c r="J141" s="3"/>
      <c r="K141" s="3"/>
      <c r="L141" s="3"/>
      <c r="M141" s="3"/>
    </row>
    <row r="142" spans="1:13" x14ac:dyDescent="0.25">
      <c r="A142" s="31"/>
      <c r="B142" s="5" t="s">
        <v>35</v>
      </c>
      <c r="C142" s="3">
        <v>7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ht="30" x14ac:dyDescent="0.25">
      <c r="A143" s="31"/>
      <c r="B143" s="16" t="s">
        <v>36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</row>
    <row r="144" spans="1:13" x14ac:dyDescent="0.25">
      <c r="A144" s="31"/>
      <c r="B144" s="6" t="s">
        <v>15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</row>
    <row r="145" spans="1:13" x14ac:dyDescent="0.25">
      <c r="A145" s="31"/>
      <c r="B145" s="5">
        <v>2.5</v>
      </c>
      <c r="C145" s="3">
        <v>0</v>
      </c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1:13" x14ac:dyDescent="0.25">
      <c r="A146" s="31"/>
      <c r="B146" s="5">
        <v>5</v>
      </c>
      <c r="C146" s="3">
        <v>1</v>
      </c>
      <c r="D146" s="3"/>
      <c r="E146" s="3"/>
      <c r="F146" s="3"/>
      <c r="G146" s="3"/>
      <c r="H146" s="3"/>
      <c r="I146" s="3"/>
      <c r="J146" s="3" t="s">
        <v>50</v>
      </c>
      <c r="K146" s="3"/>
      <c r="L146" s="3" t="s">
        <v>50</v>
      </c>
      <c r="M146" s="3"/>
    </row>
    <row r="147" spans="1:13" x14ac:dyDescent="0.25">
      <c r="A147" s="31"/>
      <c r="B147" s="5">
        <v>7.5</v>
      </c>
      <c r="C147" s="3">
        <v>2</v>
      </c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1:13" x14ac:dyDescent="0.25">
      <c r="A148" s="31"/>
      <c r="B148" s="5">
        <v>10</v>
      </c>
      <c r="C148" s="3">
        <v>3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 x14ac:dyDescent="0.25">
      <c r="A149" s="31"/>
      <c r="B149" s="16" t="s">
        <v>37</v>
      </c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</row>
    <row r="150" spans="1:13" ht="30" x14ac:dyDescent="0.25">
      <c r="A150" s="31"/>
      <c r="B150" s="5" t="s">
        <v>16</v>
      </c>
      <c r="C150" s="3">
        <v>0</v>
      </c>
      <c r="D150" s="7"/>
      <c r="E150" s="7"/>
      <c r="F150" s="7"/>
      <c r="G150" s="7"/>
      <c r="H150" s="7"/>
      <c r="I150" s="7"/>
      <c r="J150" s="7"/>
      <c r="K150" s="7"/>
      <c r="L150" s="7"/>
      <c r="M150" s="7"/>
    </row>
    <row r="151" spans="1:13" x14ac:dyDescent="0.25">
      <c r="A151" s="31"/>
      <c r="B151" s="5" t="s">
        <v>17</v>
      </c>
      <c r="C151" s="3">
        <v>2</v>
      </c>
      <c r="D151" s="3"/>
      <c r="E151" s="7"/>
      <c r="F151" s="3"/>
      <c r="G151" s="7"/>
      <c r="H151" s="7"/>
      <c r="I151" s="7"/>
      <c r="J151" s="7"/>
      <c r="K151" s="7"/>
      <c r="L151" s="7"/>
      <c r="M151" s="7"/>
    </row>
    <row r="152" spans="1:13" x14ac:dyDescent="0.25">
      <c r="A152" s="31"/>
      <c r="B152" s="5" t="s">
        <v>18</v>
      </c>
      <c r="C152" s="3">
        <v>5</v>
      </c>
      <c r="D152" s="3"/>
      <c r="E152" s="7"/>
      <c r="F152" s="3"/>
      <c r="G152" s="7"/>
      <c r="H152" s="7"/>
      <c r="I152" s="7"/>
      <c r="J152" s="7"/>
      <c r="K152" s="7"/>
      <c r="L152" s="7"/>
      <c r="M152" s="7"/>
    </row>
    <row r="153" spans="1:13" x14ac:dyDescent="0.25">
      <c r="A153" s="31"/>
      <c r="B153" s="16" t="s">
        <v>38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</row>
    <row r="154" spans="1:13" x14ac:dyDescent="0.25">
      <c r="A154" s="31"/>
      <c r="B154" s="5" t="s">
        <v>19</v>
      </c>
      <c r="C154" s="3">
        <v>0</v>
      </c>
      <c r="D154" s="3"/>
      <c r="E154" s="3"/>
      <c r="F154" s="3"/>
      <c r="G154" s="3"/>
      <c r="H154" s="3" t="s">
        <v>50</v>
      </c>
      <c r="I154" s="3"/>
      <c r="J154" s="3"/>
      <c r="K154" s="3"/>
      <c r="L154" s="3"/>
      <c r="M154" s="3"/>
    </row>
    <row r="155" spans="1:13" x14ac:dyDescent="0.25">
      <c r="A155" s="31"/>
      <c r="B155" s="5" t="s">
        <v>20</v>
      </c>
      <c r="C155" s="3">
        <v>2</v>
      </c>
      <c r="D155" s="3"/>
      <c r="E155" s="3"/>
      <c r="F155" s="3"/>
      <c r="G155" s="3"/>
      <c r="H155" s="3"/>
      <c r="I155" s="3" t="s">
        <v>50</v>
      </c>
      <c r="J155" s="3"/>
      <c r="K155" s="3"/>
      <c r="L155" s="3"/>
      <c r="M155" s="3"/>
    </row>
    <row r="156" spans="1:13" ht="30" x14ac:dyDescent="0.25">
      <c r="A156" s="31"/>
      <c r="B156" s="5" t="s">
        <v>39</v>
      </c>
      <c r="C156" s="3">
        <v>5</v>
      </c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3" x14ac:dyDescent="0.25">
      <c r="A157" s="31"/>
      <c r="B157" s="16" t="s">
        <v>21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</row>
    <row r="158" spans="1:13" x14ac:dyDescent="0.25">
      <c r="A158" s="31"/>
      <c r="B158" s="5" t="s">
        <v>40</v>
      </c>
      <c r="C158" s="3">
        <v>0</v>
      </c>
      <c r="D158" s="3" t="s">
        <v>50</v>
      </c>
      <c r="E158" s="3" t="s">
        <v>50</v>
      </c>
      <c r="F158" s="3" t="s">
        <v>50</v>
      </c>
      <c r="G158" s="3" t="s">
        <v>50</v>
      </c>
      <c r="H158" s="3" t="s">
        <v>50</v>
      </c>
      <c r="I158" s="3" t="s">
        <v>50</v>
      </c>
      <c r="J158" s="3" t="s">
        <v>50</v>
      </c>
      <c r="K158" s="3" t="s">
        <v>50</v>
      </c>
      <c r="L158" s="3" t="s">
        <v>50</v>
      </c>
      <c r="M158" s="3"/>
    </row>
    <row r="159" spans="1:13" x14ac:dyDescent="0.25">
      <c r="A159" s="31"/>
      <c r="B159" s="5" t="s">
        <v>41</v>
      </c>
      <c r="C159" s="3">
        <v>2</v>
      </c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1:13" x14ac:dyDescent="0.25">
      <c r="A160" s="31"/>
      <c r="B160" s="5" t="s">
        <v>42</v>
      </c>
      <c r="C160" s="3">
        <v>5</v>
      </c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 x14ac:dyDescent="0.25">
      <c r="A161" s="31"/>
      <c r="B161" s="5" t="s">
        <v>43</v>
      </c>
      <c r="C161" s="3">
        <v>7</v>
      </c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1:13" x14ac:dyDescent="0.25">
      <c r="A162" s="31"/>
      <c r="B162" s="16" t="s">
        <v>22</v>
      </c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</row>
    <row r="163" spans="1:13" x14ac:dyDescent="0.25">
      <c r="A163" s="31"/>
      <c r="B163" s="5" t="s">
        <v>44</v>
      </c>
      <c r="C163" s="3">
        <v>1</v>
      </c>
      <c r="D163" s="3"/>
      <c r="E163" s="3"/>
      <c r="F163" s="3"/>
      <c r="G163" s="3"/>
      <c r="H163" s="3" t="s">
        <v>50</v>
      </c>
      <c r="I163" s="3" t="s">
        <v>50</v>
      </c>
      <c r="J163" s="3"/>
      <c r="K163" s="3"/>
      <c r="L163" s="3"/>
      <c r="M163" s="3"/>
    </row>
    <row r="164" spans="1:13" ht="30" x14ac:dyDescent="0.25">
      <c r="A164" s="31"/>
      <c r="B164" s="5" t="s">
        <v>45</v>
      </c>
      <c r="C164" s="3">
        <v>4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 x14ac:dyDescent="0.25">
      <c r="A165" s="31"/>
      <c r="B165" s="5" t="s">
        <v>23</v>
      </c>
      <c r="C165" s="3">
        <v>8</v>
      </c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1:13" x14ac:dyDescent="0.25">
      <c r="A166" s="31"/>
      <c r="B166" s="16" t="s">
        <v>46</v>
      </c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</row>
    <row r="167" spans="1:13" x14ac:dyDescent="0.25">
      <c r="A167" s="31"/>
      <c r="B167" s="5" t="s">
        <v>47</v>
      </c>
      <c r="C167" s="3">
        <v>0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spans="1:13" x14ac:dyDescent="0.25">
      <c r="A168" s="31"/>
      <c r="B168" s="5" t="s">
        <v>24</v>
      </c>
      <c r="C168" s="3">
        <v>1</v>
      </c>
      <c r="D168" s="3"/>
      <c r="E168" s="3"/>
      <c r="F168" s="3" t="s">
        <v>50</v>
      </c>
      <c r="G168" s="3"/>
      <c r="H168" s="3"/>
      <c r="I168" s="3"/>
      <c r="J168" s="3"/>
      <c r="K168" s="3"/>
      <c r="L168" s="3"/>
      <c r="M168" s="3"/>
    </row>
    <row r="169" spans="1:13" x14ac:dyDescent="0.25">
      <c r="A169" s="31"/>
      <c r="B169" s="5" t="s">
        <v>25</v>
      </c>
      <c r="C169" s="3">
        <v>4</v>
      </c>
      <c r="D169" s="3" t="s">
        <v>50</v>
      </c>
      <c r="E169" s="3" t="s">
        <v>50</v>
      </c>
      <c r="F169" s="3"/>
      <c r="G169" s="3"/>
      <c r="H169" s="3"/>
      <c r="I169" s="3"/>
      <c r="J169" s="3"/>
      <c r="K169" s="3"/>
      <c r="L169" s="3"/>
      <c r="M169" s="3"/>
    </row>
    <row r="170" spans="1:13" x14ac:dyDescent="0.25">
      <c r="A170" s="31"/>
      <c r="B170" s="16" t="s">
        <v>48</v>
      </c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</row>
    <row r="171" spans="1:13" x14ac:dyDescent="0.25">
      <c r="A171" s="31"/>
      <c r="B171" s="5" t="s">
        <v>26</v>
      </c>
      <c r="C171" s="3">
        <v>0</v>
      </c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spans="1:13" x14ac:dyDescent="0.25">
      <c r="A172" s="31"/>
      <c r="B172" s="5" t="s">
        <v>27</v>
      </c>
      <c r="C172" s="3">
        <v>2</v>
      </c>
      <c r="D172" s="3"/>
      <c r="E172" s="3" t="s">
        <v>50</v>
      </c>
      <c r="F172" s="3" t="s">
        <v>50</v>
      </c>
      <c r="G172" s="3" t="s">
        <v>50</v>
      </c>
      <c r="H172" s="3"/>
      <c r="I172" s="3" t="s">
        <v>50</v>
      </c>
      <c r="J172" s="3"/>
      <c r="K172" s="3"/>
      <c r="L172" s="3"/>
      <c r="M172" s="3"/>
    </row>
    <row r="173" spans="1:13" x14ac:dyDescent="0.25">
      <c r="A173" s="31"/>
      <c r="B173" s="12" t="s">
        <v>28</v>
      </c>
      <c r="C173" s="13">
        <v>5</v>
      </c>
      <c r="D173" s="13"/>
      <c r="E173" s="13"/>
      <c r="F173" s="13"/>
      <c r="G173" s="13"/>
      <c r="H173" s="13"/>
      <c r="I173" s="13"/>
      <c r="J173" s="13"/>
      <c r="K173" s="13"/>
      <c r="L173" s="13"/>
      <c r="M173" s="13"/>
    </row>
    <row r="174" spans="1:13" x14ac:dyDescent="0.25">
      <c r="A174" s="28" t="s">
        <v>30</v>
      </c>
      <c r="B174" s="28"/>
      <c r="C174" s="28"/>
      <c r="D174" s="14">
        <f>+IF(D135="X",$C$135,0)+IF(D136="X",$C$136,0)+IF(D138="X",$C$138,0)+IF(D140="X",$C$140,0)+IF(D141="X",$C$141,0)+IF(D142="X",$C$142,0)+IF(D145="X",$C$145,0)+IF(D146="X",$C$146,0)+IF(D147="X",$C$147,0)+IF(D148="X",$C$148,0)+IF(D150="X",$C$150,0)+IF(D151="X",$C$151,0)+IF(D152="X",$C$152,0)+IF(D154="X",$C$154,0)+IF(D155="X",$C$155,0)+IF(D156="X",$C$156,0)+IF(D158="X",$C$158,0)+IF(D159="X",$C$159,0)+IF(D160="X",$C$160,0)+IF(D161="X",$C$161,0)+IF(D163="X",$C$163,0)+IF(D164="X",$C$164,0)+IF(D165="X",$C$165,0)+IF(D167="X",$C$167,0)+IF(D168="X",$C$168,0)+IF(D169="X",$C$169,0)+IF(D171="X",$C$171,0)+IF(D172="X",$C$172,0)+IF(D173="X",$C$173,0)</f>
        <v>15</v>
      </c>
      <c r="E174" s="14">
        <f t="shared" ref="E174:L174" si="6">+IF(E135="X",$C$135,0)+IF(E136="X",$C$136,0)+IF(E138="X",$C$138,0)+IF(E140="X",$C$140,0)+IF(E141="X",$C$141,0)+IF(E142="X",$C$142,0)+IF(E145="X",$C$145,0)+IF(E146="X",$C$146,0)+IF(E147="X",$C$147,0)+IF(E148="X",$C$148,0)+IF(E150="X",$C$150,0)+IF(E151="X",$C$151,0)+IF(E152="X",$C$152,0)+IF(E154="X",$C$154,0)+IF(E155="X",$C$155,0)+IF(E156="X",$C$156,0)+IF(E158="X",$C$158,0)+IF(E159="X",$C$159,0)+IF(E160="X",$C$160,0)+IF(E161="X",$C$161,0)+IF(E163="X",$C$163,0)+IF(E164="X",$C$164,0)+IF(E165="X",$C$165,0)+IF(E167="X",$C$167,0)+IF(E168="X",$C$168,0)+IF(E169="X",$C$169,0)+IF(E171="X",$C$171,0)+IF(E172="X",$C$172,0)+IF(E173="X",$C$173,0)</f>
        <v>17</v>
      </c>
      <c r="F174" s="14">
        <f t="shared" si="6"/>
        <v>14</v>
      </c>
      <c r="G174" s="14">
        <f t="shared" si="6"/>
        <v>15</v>
      </c>
      <c r="H174" s="14">
        <f t="shared" si="6"/>
        <v>12</v>
      </c>
      <c r="I174" s="14">
        <f t="shared" si="6"/>
        <v>16</v>
      </c>
      <c r="J174" s="14">
        <f t="shared" si="6"/>
        <v>12</v>
      </c>
      <c r="K174" s="14">
        <f t="shared" si="6"/>
        <v>11</v>
      </c>
      <c r="L174" s="14">
        <f t="shared" si="6"/>
        <v>12</v>
      </c>
      <c r="M174" s="14">
        <f>+IF(M135="X",$C$135,0)+IF(M136="X",$C$136,0)+IF(M138="X",$C$138,0)+IF(M140="X",$C$140,0)+IF(M141="X",$C$141,0)+IF(M142="X",$C$142,0)+IF(M145="X",$C$145,0)+IF(M146="X",$C$146,0)+IF(M147="X",$C$147,0)+IF(M148="X",$C$148,0)+IF(M150="X",$C$150,0)+IF(M151="X",$C$151,0)+IF(M152="X",$C$152,0)+IF(M154="X",$C$154,0)+IF(M155="X",$C$155,0)+IF(M156="X",$C$156,0)+IF(M158="X",$C$158,0)+IF(M159="X",$C$159,0)+IF(M160="X",$C$160,0)+IF(M161="X",$C$161,0)+IF(M163="X",$C$163,0)+IF(M164="X",$C$164,0)+IF(M165="X",$C$165,0)+IF(M167="X",$C$167,0)+IF(M168="X",$C$168,0)+IF(M169="X",$C$169,0)+IF(M171="X",$C$171,0)+IF(M172="X",$C$172,0)+IF(M173="X",$C$173,0)</f>
        <v>11</v>
      </c>
    </row>
    <row r="175" spans="1:13" x14ac:dyDescent="0.25">
      <c r="A175" s="27" t="s">
        <v>31</v>
      </c>
      <c r="B175" s="27"/>
      <c r="C175" s="27"/>
      <c r="D175" s="15">
        <f>+D174/100</f>
        <v>0.15</v>
      </c>
      <c r="E175" s="15">
        <f t="shared" ref="E175:L175" si="7">+E174/100</f>
        <v>0.17</v>
      </c>
      <c r="F175" s="15">
        <f t="shared" si="7"/>
        <v>0.14000000000000001</v>
      </c>
      <c r="G175" s="15">
        <f t="shared" si="7"/>
        <v>0.15</v>
      </c>
      <c r="H175" s="15">
        <f t="shared" si="7"/>
        <v>0.12</v>
      </c>
      <c r="I175" s="15">
        <f t="shared" si="7"/>
        <v>0.16</v>
      </c>
      <c r="J175" s="15">
        <f t="shared" si="7"/>
        <v>0.12</v>
      </c>
      <c r="K175" s="15">
        <f t="shared" si="7"/>
        <v>0.11</v>
      </c>
      <c r="L175" s="15">
        <f t="shared" si="7"/>
        <v>0.12</v>
      </c>
      <c r="M175" s="15">
        <f t="shared" ref="M175" si="8">+M174/100</f>
        <v>0.11</v>
      </c>
    </row>
  </sheetData>
  <mergeCells count="16">
    <mergeCell ref="A3:A4"/>
    <mergeCell ref="A5:A41"/>
    <mergeCell ref="A42:C42"/>
    <mergeCell ref="A43:C43"/>
    <mergeCell ref="A47:A48"/>
    <mergeCell ref="A49:A85"/>
    <mergeCell ref="A86:C86"/>
    <mergeCell ref="A87:C87"/>
    <mergeCell ref="A91:A92"/>
    <mergeCell ref="A93:A129"/>
    <mergeCell ref="A175:C175"/>
    <mergeCell ref="A130:C130"/>
    <mergeCell ref="A131:C131"/>
    <mergeCell ref="A135:A136"/>
    <mergeCell ref="A137:A173"/>
    <mergeCell ref="A174:C17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91297-F874-4422-B7C4-837152B96A30}">
  <dimension ref="A1:N175"/>
  <sheetViews>
    <sheetView workbookViewId="0">
      <selection activeCell="J141" sqref="J141"/>
    </sheetView>
  </sheetViews>
  <sheetFormatPr baseColWidth="10" defaultRowHeight="15" x14ac:dyDescent="0.25"/>
  <cols>
    <col min="1" max="1" width="14.42578125" customWidth="1"/>
    <col min="2" max="2" width="34.85546875" customWidth="1"/>
    <col min="3" max="3" width="8.7109375" customWidth="1"/>
    <col min="4" max="4" width="11.85546875" bestFit="1" customWidth="1"/>
    <col min="6" max="6" width="13.7109375" customWidth="1"/>
  </cols>
  <sheetData>
    <row r="1" spans="1:14" x14ac:dyDescent="0.25"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45" x14ac:dyDescent="0.25">
      <c r="B2" s="18" t="s">
        <v>49</v>
      </c>
      <c r="C2" s="8" t="s">
        <v>12</v>
      </c>
      <c r="D2" s="22" t="s">
        <v>0</v>
      </c>
      <c r="E2" s="22" t="s">
        <v>1</v>
      </c>
      <c r="F2" s="22" t="s">
        <v>2</v>
      </c>
      <c r="G2" s="22" t="s">
        <v>3</v>
      </c>
      <c r="H2" s="22" t="s">
        <v>4</v>
      </c>
      <c r="I2" s="22" t="s">
        <v>5</v>
      </c>
      <c r="J2" s="22" t="s">
        <v>6</v>
      </c>
      <c r="K2" s="22" t="s">
        <v>72</v>
      </c>
      <c r="L2" s="22" t="s">
        <v>7</v>
      </c>
      <c r="M2" s="22" t="s">
        <v>73</v>
      </c>
      <c r="N2" s="22" t="s">
        <v>8</v>
      </c>
    </row>
    <row r="3" spans="1:14" s="1" customFormat="1" ht="30" customHeight="1" x14ac:dyDescent="0.25">
      <c r="A3" s="29" t="s">
        <v>9</v>
      </c>
      <c r="B3" s="3" t="s">
        <v>10</v>
      </c>
      <c r="C3" s="3">
        <v>7</v>
      </c>
      <c r="D3" s="3" t="s">
        <v>50</v>
      </c>
      <c r="E3" s="3" t="s">
        <v>50</v>
      </c>
      <c r="F3" s="3" t="s">
        <v>50</v>
      </c>
      <c r="G3" s="3" t="s">
        <v>50</v>
      </c>
      <c r="H3" s="3" t="s">
        <v>50</v>
      </c>
      <c r="I3" s="3" t="s">
        <v>50</v>
      </c>
      <c r="J3" s="3" t="s">
        <v>50</v>
      </c>
      <c r="K3" s="3" t="s">
        <v>50</v>
      </c>
      <c r="L3" s="3" t="s">
        <v>50</v>
      </c>
      <c r="M3" s="3" t="s">
        <v>50</v>
      </c>
      <c r="N3" s="3" t="s">
        <v>50</v>
      </c>
    </row>
    <row r="4" spans="1:14" s="1" customFormat="1" x14ac:dyDescent="0.25">
      <c r="A4" s="29"/>
      <c r="B4" s="3" t="s">
        <v>11</v>
      </c>
      <c r="C4" s="3">
        <v>4</v>
      </c>
      <c r="D4" s="3" t="s">
        <v>50</v>
      </c>
      <c r="E4" s="3" t="s">
        <v>50</v>
      </c>
      <c r="F4" s="3" t="s">
        <v>50</v>
      </c>
      <c r="G4" s="3" t="s">
        <v>50</v>
      </c>
      <c r="H4" s="3" t="s">
        <v>50</v>
      </c>
      <c r="I4" s="3" t="s">
        <v>50</v>
      </c>
      <c r="J4" s="3" t="s">
        <v>50</v>
      </c>
      <c r="K4" s="3" t="s">
        <v>50</v>
      </c>
      <c r="L4" s="3" t="s">
        <v>50</v>
      </c>
      <c r="M4" s="3" t="s">
        <v>50</v>
      </c>
      <c r="N4" s="3" t="s">
        <v>50</v>
      </c>
    </row>
    <row r="5" spans="1:14" s="1" customFormat="1" x14ac:dyDescent="0.25">
      <c r="A5" s="30" t="s">
        <v>29</v>
      </c>
      <c r="B5" s="9" t="s">
        <v>32</v>
      </c>
      <c r="C5" s="10"/>
      <c r="D5" s="11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s="1" customFormat="1" x14ac:dyDescent="0.25">
      <c r="A6" s="31"/>
      <c r="B6" s="5" t="s">
        <v>13</v>
      </c>
      <c r="C6" s="3">
        <v>4</v>
      </c>
      <c r="D6" s="3" t="s">
        <v>50</v>
      </c>
      <c r="E6" s="3" t="s">
        <v>50</v>
      </c>
      <c r="F6" s="3" t="s">
        <v>50</v>
      </c>
      <c r="G6" s="3" t="s">
        <v>50</v>
      </c>
      <c r="H6" s="3" t="s">
        <v>50</v>
      </c>
      <c r="I6" s="3" t="s">
        <v>50</v>
      </c>
      <c r="J6" s="3" t="s">
        <v>50</v>
      </c>
      <c r="K6" s="3" t="s">
        <v>50</v>
      </c>
      <c r="L6" s="3" t="s">
        <v>50</v>
      </c>
      <c r="M6" s="3" t="s">
        <v>50</v>
      </c>
      <c r="N6" s="3" t="s">
        <v>50</v>
      </c>
    </row>
    <row r="7" spans="1:14" s="1" customFormat="1" x14ac:dyDescent="0.25">
      <c r="A7" s="31"/>
      <c r="B7" s="16" t="s">
        <v>33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s="1" customFormat="1" x14ac:dyDescent="0.25">
      <c r="A8" s="31"/>
      <c r="B8" s="5" t="s">
        <v>14</v>
      </c>
      <c r="C8" s="3">
        <v>1</v>
      </c>
      <c r="D8" s="3"/>
      <c r="E8" s="3"/>
      <c r="F8" s="3" t="s">
        <v>50</v>
      </c>
      <c r="G8" s="3" t="s">
        <v>50</v>
      </c>
      <c r="H8" s="3"/>
      <c r="I8" s="3"/>
      <c r="J8" s="3"/>
      <c r="K8" s="3" t="s">
        <v>50</v>
      </c>
      <c r="L8" s="3"/>
      <c r="M8" s="3"/>
      <c r="N8" s="3"/>
    </row>
    <row r="9" spans="1:14" s="1" customFormat="1" x14ac:dyDescent="0.25">
      <c r="A9" s="31"/>
      <c r="B9" s="5" t="s">
        <v>34</v>
      </c>
      <c r="C9" s="3">
        <v>3</v>
      </c>
      <c r="D9" s="3"/>
      <c r="E9" s="3"/>
      <c r="F9" s="3"/>
      <c r="G9" s="3"/>
      <c r="H9" s="3"/>
      <c r="I9" s="3" t="s">
        <v>50</v>
      </c>
      <c r="J9" s="3"/>
      <c r="K9" s="3"/>
      <c r="L9" s="3"/>
      <c r="M9" s="3"/>
      <c r="N9" s="3"/>
    </row>
    <row r="10" spans="1:14" s="1" customFormat="1" x14ac:dyDescent="0.25">
      <c r="A10" s="31"/>
      <c r="B10" s="5" t="s">
        <v>35</v>
      </c>
      <c r="C10" s="3">
        <v>7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s="1" customFormat="1" ht="30" x14ac:dyDescent="0.25">
      <c r="A11" s="31"/>
      <c r="B11" s="16" t="s">
        <v>36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s="1" customFormat="1" x14ac:dyDescent="0.25">
      <c r="A12" s="31"/>
      <c r="B12" s="6" t="s">
        <v>15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s="1" customFormat="1" x14ac:dyDescent="0.25">
      <c r="A13" s="31"/>
      <c r="B13" s="5">
        <v>2.5</v>
      </c>
      <c r="C13" s="3">
        <v>1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1" customFormat="1" x14ac:dyDescent="0.25">
      <c r="A14" s="31"/>
      <c r="B14" s="5">
        <v>5</v>
      </c>
      <c r="C14" s="3">
        <v>2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1" customFormat="1" x14ac:dyDescent="0.25">
      <c r="A15" s="31"/>
      <c r="B15" s="5">
        <v>7.5</v>
      </c>
      <c r="C15" s="3">
        <v>3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1" customFormat="1" x14ac:dyDescent="0.25">
      <c r="A16" s="31"/>
      <c r="B16" s="5">
        <v>10</v>
      </c>
      <c r="C16" s="3">
        <v>4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25">
      <c r="A17" s="31"/>
      <c r="B17" s="16" t="s">
        <v>37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1:14" ht="30" x14ac:dyDescent="0.25">
      <c r="A18" s="31"/>
      <c r="B18" s="5" t="s">
        <v>16</v>
      </c>
      <c r="C18" s="3">
        <v>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25">
      <c r="A19" s="31"/>
      <c r="B19" s="5" t="s">
        <v>17</v>
      </c>
      <c r="C19" s="3">
        <v>2</v>
      </c>
      <c r="D19" s="3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25">
      <c r="A20" s="31"/>
      <c r="B20" s="5" t="s">
        <v>18</v>
      </c>
      <c r="C20" s="3">
        <v>5</v>
      </c>
      <c r="D20" s="3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25">
      <c r="A21" s="31"/>
      <c r="B21" s="16" t="s">
        <v>38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 x14ac:dyDescent="0.25">
      <c r="A22" s="31"/>
      <c r="B22" s="5" t="s">
        <v>19</v>
      </c>
      <c r="C22" s="3">
        <v>0</v>
      </c>
      <c r="D22" s="3"/>
      <c r="E22" s="3"/>
      <c r="F22" s="3"/>
      <c r="G22" s="3"/>
      <c r="H22" s="3"/>
      <c r="I22" s="3"/>
      <c r="J22" s="3"/>
      <c r="K22" s="3" t="s">
        <v>50</v>
      </c>
      <c r="L22" s="3"/>
      <c r="M22" s="3"/>
      <c r="N22" s="3"/>
    </row>
    <row r="23" spans="1:14" x14ac:dyDescent="0.25">
      <c r="A23" s="31"/>
      <c r="B23" s="5" t="s">
        <v>20</v>
      </c>
      <c r="C23" s="3">
        <v>2</v>
      </c>
      <c r="D23" s="3"/>
      <c r="E23" s="3" t="s">
        <v>50</v>
      </c>
      <c r="F23" s="3" t="s">
        <v>50</v>
      </c>
      <c r="G23" s="3" t="s">
        <v>50</v>
      </c>
      <c r="H23" s="3"/>
      <c r="I23" s="3" t="s">
        <v>50</v>
      </c>
      <c r="J23" s="3" t="s">
        <v>50</v>
      </c>
      <c r="K23" s="3"/>
      <c r="L23" s="3" t="s">
        <v>50</v>
      </c>
      <c r="M23" s="3"/>
      <c r="N23" s="3"/>
    </row>
    <row r="24" spans="1:14" ht="30" x14ac:dyDescent="0.25">
      <c r="A24" s="31"/>
      <c r="B24" s="5" t="s">
        <v>39</v>
      </c>
      <c r="C24" s="3">
        <v>5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x14ac:dyDescent="0.25">
      <c r="A25" s="31"/>
      <c r="B25" s="16" t="s">
        <v>21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 x14ac:dyDescent="0.25">
      <c r="A26" s="31"/>
      <c r="B26" s="5" t="s">
        <v>40</v>
      </c>
      <c r="C26" s="3">
        <v>0</v>
      </c>
      <c r="D26" s="3" t="s">
        <v>50</v>
      </c>
      <c r="E26" s="3" t="s">
        <v>50</v>
      </c>
      <c r="F26" s="3" t="s">
        <v>50</v>
      </c>
      <c r="G26" s="3" t="s">
        <v>50</v>
      </c>
      <c r="H26" s="3" t="s">
        <v>50</v>
      </c>
      <c r="I26" s="3" t="s">
        <v>50</v>
      </c>
      <c r="J26" s="3" t="s">
        <v>50</v>
      </c>
      <c r="K26" s="3" t="s">
        <v>50</v>
      </c>
      <c r="L26" s="3" t="s">
        <v>50</v>
      </c>
      <c r="M26" s="3" t="s">
        <v>50</v>
      </c>
      <c r="N26" s="3"/>
    </row>
    <row r="27" spans="1:14" x14ac:dyDescent="0.25">
      <c r="A27" s="31"/>
      <c r="B27" s="5" t="s">
        <v>41</v>
      </c>
      <c r="C27" s="3">
        <v>2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25">
      <c r="A28" s="31"/>
      <c r="B28" s="5" t="s">
        <v>42</v>
      </c>
      <c r="C28" s="3">
        <v>5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25">
      <c r="A29" s="31"/>
      <c r="B29" s="5" t="s">
        <v>43</v>
      </c>
      <c r="C29" s="3">
        <v>7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x14ac:dyDescent="0.25">
      <c r="A30" s="31"/>
      <c r="B30" s="16" t="s">
        <v>22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 x14ac:dyDescent="0.25">
      <c r="A31" s="31"/>
      <c r="B31" s="5" t="s">
        <v>44</v>
      </c>
      <c r="C31" s="3">
        <v>1</v>
      </c>
      <c r="D31" s="3"/>
      <c r="E31" s="3" t="s">
        <v>50</v>
      </c>
      <c r="F31" s="3" t="s">
        <v>50</v>
      </c>
      <c r="G31" s="3"/>
      <c r="H31" s="3"/>
      <c r="I31" s="3" t="s">
        <v>50</v>
      </c>
      <c r="J31" s="3" t="s">
        <v>50</v>
      </c>
      <c r="K31" s="3"/>
      <c r="L31" s="3" t="s">
        <v>50</v>
      </c>
      <c r="M31" s="3"/>
      <c r="N31" s="3"/>
    </row>
    <row r="32" spans="1:14" ht="30" x14ac:dyDescent="0.25">
      <c r="A32" s="31"/>
      <c r="B32" s="5" t="s">
        <v>45</v>
      </c>
      <c r="C32" s="3">
        <v>4</v>
      </c>
      <c r="D32" s="3"/>
      <c r="E32" s="3"/>
      <c r="F32" s="3"/>
      <c r="G32" s="3" t="s">
        <v>50</v>
      </c>
      <c r="H32" s="3"/>
      <c r="I32" s="3"/>
      <c r="J32" s="3"/>
      <c r="K32" s="3" t="s">
        <v>50</v>
      </c>
      <c r="L32" s="3"/>
      <c r="M32" s="3"/>
      <c r="N32" s="3"/>
    </row>
    <row r="33" spans="1:14" x14ac:dyDescent="0.25">
      <c r="A33" s="31"/>
      <c r="B33" s="5" t="s">
        <v>23</v>
      </c>
      <c r="C33" s="3">
        <v>8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x14ac:dyDescent="0.25">
      <c r="A34" s="31"/>
      <c r="B34" s="16" t="s">
        <v>46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 x14ac:dyDescent="0.25">
      <c r="A35" s="31"/>
      <c r="B35" s="5" t="s">
        <v>47</v>
      </c>
      <c r="C35" s="3">
        <v>0</v>
      </c>
      <c r="D35" s="3"/>
      <c r="E35" s="3"/>
      <c r="F35" s="3"/>
      <c r="G35" s="3"/>
      <c r="H35" s="3"/>
      <c r="I35" s="3"/>
      <c r="J35" s="3"/>
      <c r="K35" s="3"/>
      <c r="L35" s="3"/>
      <c r="M35" s="3" t="s">
        <v>50</v>
      </c>
      <c r="N35" s="3"/>
    </row>
    <row r="36" spans="1:14" x14ac:dyDescent="0.25">
      <c r="A36" s="31"/>
      <c r="B36" s="5" t="s">
        <v>24</v>
      </c>
      <c r="C36" s="3">
        <v>1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x14ac:dyDescent="0.25">
      <c r="A37" s="31"/>
      <c r="B37" s="5" t="s">
        <v>25</v>
      </c>
      <c r="C37" s="3">
        <v>4</v>
      </c>
      <c r="D37" s="3"/>
      <c r="E37" s="3" t="s">
        <v>50</v>
      </c>
      <c r="F37" s="3" t="s">
        <v>50</v>
      </c>
      <c r="G37" s="3" t="s">
        <v>50</v>
      </c>
      <c r="H37" s="3"/>
      <c r="I37" s="3"/>
      <c r="J37" s="3"/>
      <c r="K37" s="3"/>
      <c r="L37" s="3"/>
      <c r="M37" s="3"/>
      <c r="N37" s="3"/>
    </row>
    <row r="38" spans="1:14" x14ac:dyDescent="0.25">
      <c r="A38" s="31"/>
      <c r="B38" s="16" t="s">
        <v>48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 x14ac:dyDescent="0.25">
      <c r="A39" s="31"/>
      <c r="B39" s="5" t="s">
        <v>26</v>
      </c>
      <c r="C39" s="3">
        <v>0</v>
      </c>
      <c r="D39" s="3"/>
      <c r="E39" s="3" t="s">
        <v>50</v>
      </c>
      <c r="F39" s="3" t="s">
        <v>50</v>
      </c>
      <c r="G39" s="3" t="s">
        <v>50</v>
      </c>
      <c r="H39" s="3"/>
      <c r="I39" s="3"/>
      <c r="J39" s="3"/>
      <c r="K39" s="3" t="s">
        <v>50</v>
      </c>
      <c r="L39" s="3" t="s">
        <v>50</v>
      </c>
      <c r="M39" s="3"/>
      <c r="N39" s="3"/>
    </row>
    <row r="40" spans="1:14" x14ac:dyDescent="0.25">
      <c r="A40" s="31"/>
      <c r="B40" s="5" t="s">
        <v>27</v>
      </c>
      <c r="C40" s="3">
        <v>2</v>
      </c>
      <c r="D40" s="3"/>
      <c r="E40" s="3"/>
      <c r="F40" s="3"/>
      <c r="G40" s="3"/>
      <c r="H40" s="3"/>
      <c r="I40" s="3" t="s">
        <v>50</v>
      </c>
      <c r="J40" s="3" t="s">
        <v>50</v>
      </c>
      <c r="K40" s="3"/>
      <c r="L40" s="3"/>
      <c r="M40" s="3"/>
      <c r="N40" s="3"/>
    </row>
    <row r="41" spans="1:14" x14ac:dyDescent="0.25">
      <c r="A41" s="31"/>
      <c r="B41" s="12" t="s">
        <v>28</v>
      </c>
      <c r="C41" s="13">
        <v>5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x14ac:dyDescent="0.25">
      <c r="A42" s="28" t="s">
        <v>30</v>
      </c>
      <c r="B42" s="28"/>
      <c r="C42" s="28"/>
      <c r="D42" s="14">
        <f>+IF(D3="X",$C$3,0)+IF(D4="X",$C$4,0)+IF(D6="X",$C$6,0)+IF(D8="X",$C$8,0)+IF(D9="X",$C$9,0)+IF(D10="X",$C$10,0)+IF(D13="X",$C$13,0)+IF(D14="X",$C$14,0)+IF(D15="X",$C$15,0)+IF(D16="X",$C$16,0)+IF(D18="X",$C$18,0)+IF(D19="X",$C$19,0)+IF(D20="X",$C$20,0)+IF(D22="X",$C$22,0)+IF(D23="X",$C$23,0)+IF(D24="X",$C$24,0)+IF(D26="X",$C$26,0)+IF(D27="X",$C$27,0)+IF(D28="X",$C$28,0)+IF(D29="X",$C$29,0)+IF(D31="X",$C$31,0)+IF(D32="X",$C$32,0)+IF(D33="X",$C$33,0)+IF(D35="X",$C$35,0)+IF(D36="X",$C$36,0)+IF(D37="X",$C$37,0)+IF(D39="X",$C$39,0)+IF(D40="X",$C$40,0)+IF(D41="X",$C$41,0)</f>
        <v>15</v>
      </c>
      <c r="E42" s="14">
        <f t="shared" ref="E42:N42" si="0">+IF(E3="X",$C$3,0)+IF(E4="X",$C$4,0)+IF(E6="X",$C$6,0)+IF(E8="X",$C$8,0)+IF(E9="X",$C$9,0)+IF(E10="X",$C$10,0)+IF(E13="X",$C$13,0)+IF(E14="X",$C$14,0)+IF(E15="X",$C$15,0)+IF(E16="X",$C$16,0)+IF(E18="X",$C$18,0)+IF(E19="X",$C$19,0)+IF(E20="X",$C$20,0)+IF(E22="X",$C$22,0)+IF(E23="X",$C$23,0)+IF(E24="X",$C$24,0)+IF(E26="X",$C$26,0)+IF(E27="X",$C$27,0)+IF(E28="X",$C$28,0)+IF(E29="X",$C$29,0)+IF(E31="X",$C$31,0)+IF(E32="X",$C$32,0)+IF(E33="X",$C$33,0)+IF(E35="X",$C$35,0)+IF(E36="X",$C$36,0)+IF(E37="X",$C$37,0)+IF(E39="X",$C$39,0)+IF(E40="X",$C$40,0)+IF(E41="X",$C$41,0)</f>
        <v>22</v>
      </c>
      <c r="F42" s="14">
        <f t="shared" si="0"/>
        <v>23</v>
      </c>
      <c r="G42" s="14">
        <f t="shared" si="0"/>
        <v>26</v>
      </c>
      <c r="H42" s="14">
        <f t="shared" si="0"/>
        <v>15</v>
      </c>
      <c r="I42" s="14">
        <f t="shared" si="0"/>
        <v>23</v>
      </c>
      <c r="J42" s="14">
        <f t="shared" si="0"/>
        <v>20</v>
      </c>
      <c r="K42" s="14">
        <f t="shared" si="0"/>
        <v>20</v>
      </c>
      <c r="L42" s="14">
        <f t="shared" si="0"/>
        <v>18</v>
      </c>
      <c r="M42" s="14">
        <f t="shared" si="0"/>
        <v>15</v>
      </c>
      <c r="N42" s="14">
        <f t="shared" si="0"/>
        <v>15</v>
      </c>
    </row>
    <row r="43" spans="1:14" x14ac:dyDescent="0.25">
      <c r="A43" s="27" t="s">
        <v>31</v>
      </c>
      <c r="B43" s="27"/>
      <c r="C43" s="27"/>
      <c r="D43" s="15">
        <f>+D42/100</f>
        <v>0.15</v>
      </c>
      <c r="E43" s="15">
        <f t="shared" ref="E43:N43" si="1">+E42/100</f>
        <v>0.22</v>
      </c>
      <c r="F43" s="15">
        <f t="shared" si="1"/>
        <v>0.23</v>
      </c>
      <c r="G43" s="15">
        <f t="shared" si="1"/>
        <v>0.26</v>
      </c>
      <c r="H43" s="15">
        <f t="shared" si="1"/>
        <v>0.15</v>
      </c>
      <c r="I43" s="15">
        <f t="shared" si="1"/>
        <v>0.23</v>
      </c>
      <c r="J43" s="15">
        <f t="shared" si="1"/>
        <v>0.2</v>
      </c>
      <c r="K43" s="15">
        <f t="shared" si="1"/>
        <v>0.2</v>
      </c>
      <c r="L43" s="15">
        <f t="shared" si="1"/>
        <v>0.18</v>
      </c>
      <c r="M43" s="15">
        <f t="shared" si="1"/>
        <v>0.15</v>
      </c>
      <c r="N43" s="15">
        <f t="shared" si="1"/>
        <v>0.15</v>
      </c>
    </row>
    <row r="46" spans="1:14" ht="60" x14ac:dyDescent="0.25">
      <c r="B46" s="19" t="s">
        <v>51</v>
      </c>
      <c r="C46" s="8" t="s">
        <v>12</v>
      </c>
      <c r="D46" s="20" t="s">
        <v>52</v>
      </c>
      <c r="E46" s="20" t="s">
        <v>53</v>
      </c>
      <c r="F46" s="20" t="s">
        <v>54</v>
      </c>
      <c r="G46" s="20" t="s">
        <v>55</v>
      </c>
      <c r="H46" s="20" t="s">
        <v>56</v>
      </c>
      <c r="I46" s="20" t="s">
        <v>57</v>
      </c>
    </row>
    <row r="47" spans="1:14" x14ac:dyDescent="0.25">
      <c r="A47" s="29" t="s">
        <v>9</v>
      </c>
      <c r="B47" s="3" t="s">
        <v>10</v>
      </c>
      <c r="C47" s="3">
        <v>7</v>
      </c>
      <c r="D47" s="3" t="s">
        <v>50</v>
      </c>
      <c r="E47" s="3" t="s">
        <v>50</v>
      </c>
      <c r="F47" s="3" t="s">
        <v>50</v>
      </c>
      <c r="G47" s="3" t="s">
        <v>50</v>
      </c>
      <c r="H47" s="3" t="s">
        <v>50</v>
      </c>
      <c r="I47" s="3" t="s">
        <v>50</v>
      </c>
    </row>
    <row r="48" spans="1:14" x14ac:dyDescent="0.25">
      <c r="A48" s="29"/>
      <c r="B48" s="3" t="s">
        <v>11</v>
      </c>
      <c r="C48" s="3">
        <v>4</v>
      </c>
      <c r="D48" s="3" t="s">
        <v>50</v>
      </c>
      <c r="E48" s="3" t="s">
        <v>50</v>
      </c>
      <c r="F48" s="3" t="s">
        <v>50</v>
      </c>
      <c r="G48" s="3" t="s">
        <v>50</v>
      </c>
      <c r="H48" s="3" t="s">
        <v>50</v>
      </c>
      <c r="I48" s="3" t="s">
        <v>50</v>
      </c>
    </row>
    <row r="49" spans="1:9" x14ac:dyDescent="0.25">
      <c r="A49" s="30" t="s">
        <v>29</v>
      </c>
      <c r="B49" s="9" t="s">
        <v>32</v>
      </c>
      <c r="C49" s="10"/>
      <c r="D49" s="11"/>
      <c r="E49" s="10"/>
      <c r="F49" s="10"/>
      <c r="G49" s="10"/>
      <c r="H49" s="10"/>
      <c r="I49" s="10"/>
    </row>
    <row r="50" spans="1:9" x14ac:dyDescent="0.25">
      <c r="A50" s="31"/>
      <c r="B50" s="5" t="s">
        <v>13</v>
      </c>
      <c r="C50" s="3">
        <v>4</v>
      </c>
      <c r="D50" s="3" t="s">
        <v>50</v>
      </c>
      <c r="E50" s="3" t="s">
        <v>50</v>
      </c>
      <c r="F50" s="3" t="s">
        <v>50</v>
      </c>
      <c r="G50" s="3" t="s">
        <v>50</v>
      </c>
      <c r="H50" s="3" t="s">
        <v>50</v>
      </c>
      <c r="I50" s="3" t="s">
        <v>50</v>
      </c>
    </row>
    <row r="51" spans="1:9" x14ac:dyDescent="0.25">
      <c r="A51" s="31"/>
      <c r="B51" s="16" t="s">
        <v>33</v>
      </c>
      <c r="C51" s="17"/>
      <c r="D51" s="17"/>
      <c r="E51" s="17"/>
      <c r="F51" s="17"/>
      <c r="G51" s="17"/>
      <c r="H51" s="17"/>
      <c r="I51" s="17"/>
    </row>
    <row r="52" spans="1:9" x14ac:dyDescent="0.25">
      <c r="A52" s="31"/>
      <c r="B52" s="5" t="s">
        <v>14</v>
      </c>
      <c r="C52" s="3">
        <v>1</v>
      </c>
      <c r="D52" s="3"/>
      <c r="E52" s="3"/>
      <c r="F52" s="3"/>
      <c r="G52" s="3" t="s">
        <v>50</v>
      </c>
      <c r="H52" s="3" t="s">
        <v>50</v>
      </c>
      <c r="I52" s="3"/>
    </row>
    <row r="53" spans="1:9" x14ac:dyDescent="0.25">
      <c r="A53" s="31"/>
      <c r="B53" s="5" t="s">
        <v>34</v>
      </c>
      <c r="C53" s="3">
        <v>3</v>
      </c>
      <c r="D53" s="3" t="s">
        <v>50</v>
      </c>
      <c r="E53" s="3" t="s">
        <v>50</v>
      </c>
      <c r="F53" s="3" t="s">
        <v>50</v>
      </c>
      <c r="G53" s="3"/>
      <c r="H53" s="3"/>
      <c r="I53" s="3"/>
    </row>
    <row r="54" spans="1:9" x14ac:dyDescent="0.25">
      <c r="A54" s="31"/>
      <c r="B54" s="5" t="s">
        <v>35</v>
      </c>
      <c r="C54" s="3">
        <v>7</v>
      </c>
      <c r="D54" s="3"/>
      <c r="E54" s="3"/>
      <c r="F54" s="3"/>
      <c r="G54" s="3"/>
      <c r="H54" s="3"/>
      <c r="I54" s="3"/>
    </row>
    <row r="55" spans="1:9" ht="30" x14ac:dyDescent="0.25">
      <c r="A55" s="31"/>
      <c r="B55" s="16" t="s">
        <v>36</v>
      </c>
      <c r="C55" s="17"/>
      <c r="D55" s="17"/>
      <c r="E55" s="17"/>
      <c r="F55" s="17"/>
      <c r="G55" s="17"/>
      <c r="H55" s="17"/>
      <c r="I55" s="17"/>
    </row>
    <row r="56" spans="1:9" x14ac:dyDescent="0.25">
      <c r="A56" s="31"/>
      <c r="B56" s="6" t="s">
        <v>15</v>
      </c>
      <c r="C56" s="4"/>
      <c r="D56" s="4"/>
      <c r="E56" s="4"/>
      <c r="F56" s="4"/>
      <c r="G56" s="4"/>
      <c r="H56" s="4"/>
      <c r="I56" s="4"/>
    </row>
    <row r="57" spans="1:9" x14ac:dyDescent="0.25">
      <c r="A57" s="31"/>
      <c r="B57" s="5">
        <v>2.5</v>
      </c>
      <c r="C57" s="3">
        <v>1</v>
      </c>
      <c r="D57" s="3"/>
      <c r="E57" s="3"/>
      <c r="F57" s="3"/>
      <c r="G57" s="3"/>
      <c r="H57" s="3"/>
      <c r="I57" s="3"/>
    </row>
    <row r="58" spans="1:9" x14ac:dyDescent="0.25">
      <c r="A58" s="31"/>
      <c r="B58" s="5">
        <v>5</v>
      </c>
      <c r="C58" s="3">
        <v>2</v>
      </c>
      <c r="D58" s="3"/>
      <c r="E58" s="3"/>
      <c r="F58" s="3"/>
      <c r="G58" s="3" t="s">
        <v>50</v>
      </c>
      <c r="H58" s="3"/>
      <c r="I58" s="3"/>
    </row>
    <row r="59" spans="1:9" x14ac:dyDescent="0.25">
      <c r="A59" s="31"/>
      <c r="B59" s="5">
        <v>7.5</v>
      </c>
      <c r="C59" s="3">
        <v>3</v>
      </c>
      <c r="D59" s="3"/>
      <c r="E59" s="3"/>
      <c r="F59" s="3"/>
      <c r="G59" s="3"/>
      <c r="H59" s="3"/>
      <c r="I59" s="3"/>
    </row>
    <row r="60" spans="1:9" x14ac:dyDescent="0.25">
      <c r="A60" s="31"/>
      <c r="B60" s="5">
        <v>10</v>
      </c>
      <c r="C60" s="3">
        <v>4</v>
      </c>
      <c r="D60" s="3"/>
      <c r="E60" s="3"/>
      <c r="F60" s="3"/>
      <c r="G60" s="3"/>
      <c r="H60" s="3"/>
      <c r="I60" s="3"/>
    </row>
    <row r="61" spans="1:9" x14ac:dyDescent="0.25">
      <c r="A61" s="31"/>
      <c r="B61" s="16" t="s">
        <v>37</v>
      </c>
      <c r="C61" s="17"/>
      <c r="D61" s="17"/>
      <c r="E61" s="17"/>
      <c r="F61" s="17"/>
      <c r="G61" s="17"/>
      <c r="H61" s="17"/>
      <c r="I61" s="17"/>
    </row>
    <row r="62" spans="1:9" ht="30" x14ac:dyDescent="0.25">
      <c r="A62" s="31"/>
      <c r="B62" s="5" t="s">
        <v>16</v>
      </c>
      <c r="C62" s="3">
        <v>0</v>
      </c>
      <c r="D62" s="7"/>
      <c r="E62" s="7"/>
      <c r="F62" s="7"/>
      <c r="G62" s="7"/>
      <c r="H62" s="7"/>
      <c r="I62" s="7"/>
    </row>
    <row r="63" spans="1:9" x14ac:dyDescent="0.25">
      <c r="A63" s="31"/>
      <c r="B63" s="5" t="s">
        <v>17</v>
      </c>
      <c r="C63" s="3">
        <v>2</v>
      </c>
      <c r="D63" s="3"/>
      <c r="E63" s="7"/>
      <c r="F63" s="7"/>
      <c r="G63" s="7"/>
      <c r="H63" s="7"/>
      <c r="I63" s="7"/>
    </row>
    <row r="64" spans="1:9" x14ac:dyDescent="0.25">
      <c r="A64" s="31"/>
      <c r="B64" s="5" t="s">
        <v>18</v>
      </c>
      <c r="C64" s="3">
        <v>5</v>
      </c>
      <c r="D64" s="3"/>
      <c r="E64" s="7"/>
      <c r="F64" s="7"/>
      <c r="G64" s="7"/>
      <c r="H64" s="7"/>
      <c r="I64" s="7"/>
    </row>
    <row r="65" spans="1:9" x14ac:dyDescent="0.25">
      <c r="A65" s="31"/>
      <c r="B65" s="16" t="s">
        <v>38</v>
      </c>
      <c r="C65" s="17"/>
      <c r="D65" s="17"/>
      <c r="E65" s="17"/>
      <c r="F65" s="17"/>
      <c r="G65" s="17"/>
      <c r="H65" s="17"/>
      <c r="I65" s="17"/>
    </row>
    <row r="66" spans="1:9" x14ac:dyDescent="0.25">
      <c r="A66" s="31"/>
      <c r="B66" s="5" t="s">
        <v>19</v>
      </c>
      <c r="C66" s="3">
        <v>0</v>
      </c>
      <c r="D66" s="3"/>
      <c r="E66" s="3" t="s">
        <v>50</v>
      </c>
      <c r="F66" s="3"/>
      <c r="G66" s="3"/>
      <c r="H66" s="3"/>
      <c r="I66" s="3"/>
    </row>
    <row r="67" spans="1:9" x14ac:dyDescent="0.25">
      <c r="A67" s="31"/>
      <c r="B67" s="5" t="s">
        <v>20</v>
      </c>
      <c r="C67" s="3">
        <v>2</v>
      </c>
      <c r="D67" s="3"/>
      <c r="E67" s="3"/>
      <c r="F67" s="3"/>
      <c r="G67" s="3"/>
      <c r="H67" s="3"/>
      <c r="I67" s="3"/>
    </row>
    <row r="68" spans="1:9" ht="30" x14ac:dyDescent="0.25">
      <c r="A68" s="31"/>
      <c r="B68" s="5" t="s">
        <v>39</v>
      </c>
      <c r="C68" s="3">
        <v>5</v>
      </c>
      <c r="D68" s="3"/>
      <c r="E68" s="3"/>
      <c r="F68" s="3"/>
      <c r="G68" s="3"/>
      <c r="H68" s="3"/>
      <c r="I68" s="3"/>
    </row>
    <row r="69" spans="1:9" x14ac:dyDescent="0.25">
      <c r="A69" s="31"/>
      <c r="B69" s="16" t="s">
        <v>21</v>
      </c>
      <c r="C69" s="17"/>
      <c r="D69" s="17"/>
      <c r="E69" s="17"/>
      <c r="F69" s="17"/>
      <c r="G69" s="17"/>
      <c r="H69" s="17"/>
      <c r="I69" s="17"/>
    </row>
    <row r="70" spans="1:9" x14ac:dyDescent="0.25">
      <c r="A70" s="31"/>
      <c r="B70" s="5" t="s">
        <v>40</v>
      </c>
      <c r="C70" s="3">
        <v>0</v>
      </c>
      <c r="D70" s="3" t="s">
        <v>50</v>
      </c>
      <c r="E70" s="3" t="s">
        <v>50</v>
      </c>
      <c r="F70" s="3" t="s">
        <v>50</v>
      </c>
      <c r="G70" s="3" t="s">
        <v>50</v>
      </c>
      <c r="H70" s="3" t="s">
        <v>50</v>
      </c>
      <c r="I70" s="3"/>
    </row>
    <row r="71" spans="1:9" x14ac:dyDescent="0.25">
      <c r="A71" s="31"/>
      <c r="B71" s="5" t="s">
        <v>41</v>
      </c>
      <c r="C71" s="3">
        <v>2</v>
      </c>
      <c r="D71" s="3"/>
      <c r="E71" s="3"/>
      <c r="F71" s="3"/>
      <c r="G71" s="3"/>
      <c r="H71" s="3"/>
      <c r="I71" s="3"/>
    </row>
    <row r="72" spans="1:9" x14ac:dyDescent="0.25">
      <c r="A72" s="31"/>
      <c r="B72" s="5" t="s">
        <v>42</v>
      </c>
      <c r="C72" s="3">
        <v>5</v>
      </c>
      <c r="D72" s="3"/>
      <c r="E72" s="3"/>
      <c r="F72" s="3"/>
      <c r="G72" s="3"/>
      <c r="H72" s="3"/>
      <c r="I72" s="3"/>
    </row>
    <row r="73" spans="1:9" x14ac:dyDescent="0.25">
      <c r="A73" s="31"/>
      <c r="B73" s="5" t="s">
        <v>43</v>
      </c>
      <c r="C73" s="3">
        <v>7</v>
      </c>
      <c r="D73" s="3"/>
      <c r="E73" s="3"/>
      <c r="F73" s="3"/>
      <c r="G73" s="3"/>
      <c r="H73" s="3"/>
      <c r="I73" s="3"/>
    </row>
    <row r="74" spans="1:9" x14ac:dyDescent="0.25">
      <c r="A74" s="31"/>
      <c r="B74" s="16" t="s">
        <v>22</v>
      </c>
      <c r="C74" s="17"/>
      <c r="D74" s="17"/>
      <c r="E74" s="17"/>
      <c r="F74" s="17"/>
      <c r="G74" s="17"/>
      <c r="H74" s="17"/>
      <c r="I74" s="17"/>
    </row>
    <row r="75" spans="1:9" x14ac:dyDescent="0.25">
      <c r="A75" s="31"/>
      <c r="B75" s="5" t="s">
        <v>44</v>
      </c>
      <c r="C75" s="3">
        <v>1</v>
      </c>
      <c r="D75" s="3"/>
      <c r="E75" s="3"/>
      <c r="F75" s="3"/>
      <c r="G75" s="3"/>
      <c r="H75" s="3"/>
      <c r="I75" s="3"/>
    </row>
    <row r="76" spans="1:9" ht="30" x14ac:dyDescent="0.25">
      <c r="A76" s="31"/>
      <c r="B76" s="5" t="s">
        <v>45</v>
      </c>
      <c r="C76" s="3">
        <v>4</v>
      </c>
      <c r="D76" s="3"/>
      <c r="E76" s="3"/>
      <c r="F76" s="3"/>
      <c r="G76" s="3"/>
      <c r="H76" s="3"/>
      <c r="I76" s="3"/>
    </row>
    <row r="77" spans="1:9" x14ac:dyDescent="0.25">
      <c r="A77" s="31"/>
      <c r="B77" s="5" t="s">
        <v>23</v>
      </c>
      <c r="C77" s="3">
        <v>8</v>
      </c>
      <c r="D77" s="3"/>
      <c r="E77" s="3"/>
      <c r="F77" s="3"/>
      <c r="G77" s="3"/>
      <c r="H77" s="3"/>
      <c r="I77" s="3"/>
    </row>
    <row r="78" spans="1:9" x14ac:dyDescent="0.25">
      <c r="A78" s="31"/>
      <c r="B78" s="16" t="s">
        <v>46</v>
      </c>
      <c r="C78" s="17"/>
      <c r="D78" s="17"/>
      <c r="E78" s="17"/>
      <c r="F78" s="17"/>
      <c r="G78" s="17"/>
      <c r="H78" s="17"/>
      <c r="I78" s="17"/>
    </row>
    <row r="79" spans="1:9" x14ac:dyDescent="0.25">
      <c r="A79" s="31"/>
      <c r="B79" s="5" t="s">
        <v>47</v>
      </c>
      <c r="C79" s="3">
        <v>0</v>
      </c>
      <c r="D79" s="3" t="s">
        <v>50</v>
      </c>
      <c r="E79" s="3"/>
      <c r="F79" s="3"/>
      <c r="G79" s="3"/>
      <c r="H79" s="3"/>
      <c r="I79" s="3"/>
    </row>
    <row r="80" spans="1:9" x14ac:dyDescent="0.25">
      <c r="A80" s="31"/>
      <c r="B80" s="5" t="s">
        <v>24</v>
      </c>
      <c r="C80" s="3">
        <v>1</v>
      </c>
      <c r="D80" s="3"/>
      <c r="E80" s="3"/>
      <c r="F80" s="3"/>
      <c r="G80" s="3"/>
      <c r="H80" s="3"/>
      <c r="I80" s="3"/>
    </row>
    <row r="81" spans="1:9" x14ac:dyDescent="0.25">
      <c r="A81" s="31"/>
      <c r="B81" s="5" t="s">
        <v>25</v>
      </c>
      <c r="C81" s="3">
        <v>4</v>
      </c>
      <c r="D81" s="3"/>
      <c r="E81" s="3" t="s">
        <v>50</v>
      </c>
      <c r="F81" s="3" t="s">
        <v>50</v>
      </c>
      <c r="G81" s="3"/>
      <c r="H81" s="3"/>
      <c r="I81" s="3"/>
    </row>
    <row r="82" spans="1:9" x14ac:dyDescent="0.25">
      <c r="A82" s="31"/>
      <c r="B82" s="16" t="s">
        <v>48</v>
      </c>
      <c r="C82" s="17"/>
      <c r="D82" s="17"/>
      <c r="E82" s="17"/>
      <c r="F82" s="17"/>
      <c r="G82" s="17"/>
      <c r="H82" s="17"/>
      <c r="I82" s="17"/>
    </row>
    <row r="83" spans="1:9" x14ac:dyDescent="0.25">
      <c r="A83" s="31"/>
      <c r="B83" s="5" t="s">
        <v>26</v>
      </c>
      <c r="C83" s="3">
        <v>0</v>
      </c>
      <c r="D83" s="3"/>
      <c r="E83" s="3"/>
      <c r="F83" s="3"/>
      <c r="G83" s="3"/>
      <c r="H83" s="3"/>
      <c r="I83" s="3"/>
    </row>
    <row r="84" spans="1:9" x14ac:dyDescent="0.25">
      <c r="A84" s="31"/>
      <c r="B84" s="5" t="s">
        <v>27</v>
      </c>
      <c r="C84" s="3">
        <v>2</v>
      </c>
      <c r="D84" s="3"/>
      <c r="E84" s="3" t="s">
        <v>50</v>
      </c>
      <c r="F84" s="3"/>
      <c r="G84" s="3"/>
      <c r="H84" s="3"/>
      <c r="I84" s="3"/>
    </row>
    <row r="85" spans="1:9" x14ac:dyDescent="0.25">
      <c r="A85" s="31"/>
      <c r="B85" s="12" t="s">
        <v>28</v>
      </c>
      <c r="C85" s="13">
        <v>5</v>
      </c>
      <c r="D85" s="13"/>
      <c r="E85" s="13"/>
      <c r="F85" s="13"/>
      <c r="G85" s="13"/>
      <c r="H85" s="13"/>
      <c r="I85" s="13"/>
    </row>
    <row r="86" spans="1:9" x14ac:dyDescent="0.25">
      <c r="A86" s="28" t="s">
        <v>30</v>
      </c>
      <c r="B86" s="28"/>
      <c r="C86" s="28"/>
      <c r="D86" s="14">
        <f>+IF(D47="X",$C$47,0)+IF(D48="X",$C$48,0)+IF(D50="X",$C$50,0)+IF(D52="X",$C$52,0)+IF(D53="X",$C$53,0)+IF(D54="X",$C$54,0)+IF(D57="X",$C$57,0)+IF(D58="X",$C$58,0)+IF(D59="X",$C$59,0)+IF(D60="X",$C$60,0)+IF(D62="X",$C$62,0)+IF(D63="X",$C$63,0)+IF(D64="X",$C$64,0)+IF(D66="X",$C$66,0)+IF(D67="X",$C$67,0)+IF(D68="X",$C$68,0)+IF(D70="X",$C$70,0)+IF(D71="X",$C$71,0)+IF(D72="X",$C$72,0)+IF(D73="X",$C$73,0)+IF(D75="X",$C$75,0)+IF(D76="X",$C$76,0)+IF(D77="X",$C$77,0)+IF(D79="X",$C$79,0)+IF(D80="X",$C$80,0)+IF(D81="X",$C$81,0)+IF(D83="X",$C$83,0)+IF(D84="X",$C$84,0)+IF(D85="X",$C$85,0)</f>
        <v>18</v>
      </c>
      <c r="E86" s="14">
        <f t="shared" ref="E86:I86" si="2">+IF(E47="X",$C$47,0)+IF(E48="X",$C$48,0)+IF(E50="X",$C$50,0)+IF(E52="X",$C$52,0)+IF(E53="X",$C$53,0)+IF(E54="X",$C$54,0)+IF(E57="X",$C$57,0)+IF(E58="X",$C$58,0)+IF(E59="X",$C$59,0)+IF(E60="X",$C$60,0)+IF(E62="X",$C$62,0)+IF(E63="X",$C$63,0)+IF(E64="X",$C$64,0)+IF(E66="X",$C$66,0)+IF(E67="X",$C$67,0)+IF(E68="X",$C$68,0)+IF(E70="X",$C$70,0)+IF(E71="X",$C$71,0)+IF(E72="X",$C$72,0)+IF(E73="X",$C$73,0)+IF(E75="X",$C$75,0)+IF(E76="X",$C$76,0)+IF(E77="X",$C$77,0)+IF(E79="X",$C$79,0)+IF(E80="X",$C$80,0)+IF(E81="X",$C$81,0)+IF(E83="X",$C$83,0)+IF(E84="X",$C$84,0)+IF(E85="X",$C$85,0)</f>
        <v>24</v>
      </c>
      <c r="F86" s="14">
        <f t="shared" si="2"/>
        <v>22</v>
      </c>
      <c r="G86" s="14">
        <f t="shared" si="2"/>
        <v>18</v>
      </c>
      <c r="H86" s="14">
        <f t="shared" si="2"/>
        <v>16</v>
      </c>
      <c r="I86" s="14">
        <f t="shared" si="2"/>
        <v>15</v>
      </c>
    </row>
    <row r="87" spans="1:9" x14ac:dyDescent="0.25">
      <c r="A87" s="27" t="s">
        <v>31</v>
      </c>
      <c r="B87" s="27"/>
      <c r="C87" s="27"/>
      <c r="D87" s="15">
        <f>+D86/100</f>
        <v>0.18</v>
      </c>
      <c r="E87" s="15">
        <f t="shared" ref="E87:I87" si="3">+E86/100</f>
        <v>0.24</v>
      </c>
      <c r="F87" s="15">
        <f t="shared" si="3"/>
        <v>0.22</v>
      </c>
      <c r="G87" s="15">
        <f t="shared" si="3"/>
        <v>0.18</v>
      </c>
      <c r="H87" s="15">
        <f t="shared" si="3"/>
        <v>0.16</v>
      </c>
      <c r="I87" s="15">
        <f t="shared" si="3"/>
        <v>0.15</v>
      </c>
    </row>
    <row r="89" spans="1:9" x14ac:dyDescent="0.25">
      <c r="D89" s="25"/>
      <c r="E89" s="25"/>
      <c r="F89" s="25"/>
      <c r="G89" s="25"/>
    </row>
    <row r="90" spans="1:9" ht="45" x14ac:dyDescent="0.25">
      <c r="B90" s="21" t="s">
        <v>75</v>
      </c>
      <c r="C90" s="23" t="s">
        <v>65</v>
      </c>
      <c r="D90" s="20" t="s">
        <v>59</v>
      </c>
      <c r="E90" s="20" t="s">
        <v>62</v>
      </c>
      <c r="F90" s="20" t="s">
        <v>70</v>
      </c>
      <c r="G90" s="20" t="s">
        <v>57</v>
      </c>
    </row>
    <row r="91" spans="1:9" x14ac:dyDescent="0.25">
      <c r="A91" s="29" t="s">
        <v>9</v>
      </c>
      <c r="B91" s="3" t="s">
        <v>10</v>
      </c>
      <c r="C91" s="3">
        <v>5</v>
      </c>
      <c r="D91" s="3" t="s">
        <v>50</v>
      </c>
      <c r="E91" s="3" t="s">
        <v>50</v>
      </c>
      <c r="F91" s="3" t="s">
        <v>50</v>
      </c>
      <c r="G91" s="3" t="s">
        <v>50</v>
      </c>
    </row>
    <row r="92" spans="1:9" x14ac:dyDescent="0.25">
      <c r="A92" s="29"/>
      <c r="B92" s="3" t="s">
        <v>11</v>
      </c>
      <c r="C92" s="3">
        <v>4</v>
      </c>
      <c r="D92" s="3" t="s">
        <v>50</v>
      </c>
      <c r="E92" s="3" t="s">
        <v>50</v>
      </c>
      <c r="F92" s="3" t="s">
        <v>50</v>
      </c>
      <c r="G92" s="3" t="s">
        <v>50</v>
      </c>
    </row>
    <row r="93" spans="1:9" x14ac:dyDescent="0.25">
      <c r="A93" s="30" t="s">
        <v>29</v>
      </c>
      <c r="B93" s="9" t="s">
        <v>32</v>
      </c>
      <c r="C93" s="10"/>
      <c r="D93" s="11"/>
      <c r="E93" s="10"/>
      <c r="F93" s="10"/>
      <c r="G93" s="10"/>
    </row>
    <row r="94" spans="1:9" x14ac:dyDescent="0.25">
      <c r="A94" s="31"/>
      <c r="B94" s="5" t="s">
        <v>13</v>
      </c>
      <c r="C94" s="3">
        <v>2</v>
      </c>
      <c r="D94" s="3" t="s">
        <v>50</v>
      </c>
      <c r="E94" s="3" t="s">
        <v>50</v>
      </c>
      <c r="F94" s="3" t="s">
        <v>50</v>
      </c>
      <c r="G94" s="3" t="s">
        <v>50</v>
      </c>
    </row>
    <row r="95" spans="1:9" x14ac:dyDescent="0.25">
      <c r="A95" s="31"/>
      <c r="B95" s="16" t="s">
        <v>33</v>
      </c>
      <c r="C95" s="17"/>
      <c r="D95" s="17"/>
      <c r="E95" s="17"/>
      <c r="F95" s="17"/>
      <c r="G95" s="17"/>
    </row>
    <row r="96" spans="1:9" x14ac:dyDescent="0.25">
      <c r="A96" s="31"/>
      <c r="B96" s="5" t="s">
        <v>14</v>
      </c>
      <c r="C96" s="3">
        <v>0</v>
      </c>
      <c r="D96" s="3"/>
      <c r="E96" s="3" t="s">
        <v>50</v>
      </c>
      <c r="F96" s="3" t="s">
        <v>50</v>
      </c>
      <c r="G96" s="3"/>
    </row>
    <row r="97" spans="1:7" x14ac:dyDescent="0.25">
      <c r="A97" s="31"/>
      <c r="B97" s="5" t="s">
        <v>34</v>
      </c>
      <c r="C97" s="3">
        <v>2</v>
      </c>
      <c r="D97" s="3"/>
      <c r="E97" s="3"/>
      <c r="F97" s="3"/>
      <c r="G97" s="3"/>
    </row>
    <row r="98" spans="1:7" x14ac:dyDescent="0.25">
      <c r="A98" s="31"/>
      <c r="B98" s="5" t="s">
        <v>35</v>
      </c>
      <c r="C98" s="3">
        <v>7</v>
      </c>
      <c r="D98" s="3"/>
      <c r="E98" s="3"/>
      <c r="F98" s="3"/>
      <c r="G98" s="3"/>
    </row>
    <row r="99" spans="1:7" ht="30" x14ac:dyDescent="0.25">
      <c r="A99" s="31"/>
      <c r="B99" s="16" t="s">
        <v>36</v>
      </c>
      <c r="C99" s="17"/>
      <c r="D99" s="17"/>
      <c r="E99" s="17"/>
      <c r="F99" s="17"/>
      <c r="G99" s="17"/>
    </row>
    <row r="100" spans="1:7" x14ac:dyDescent="0.25">
      <c r="A100" s="31"/>
      <c r="B100" s="6" t="s">
        <v>15</v>
      </c>
      <c r="C100" s="4"/>
      <c r="D100" s="4"/>
      <c r="E100" s="4"/>
      <c r="F100" s="4"/>
      <c r="G100" s="4"/>
    </row>
    <row r="101" spans="1:7" x14ac:dyDescent="0.25">
      <c r="A101" s="31"/>
      <c r="B101" s="5">
        <v>2.5</v>
      </c>
      <c r="C101" s="3">
        <v>0</v>
      </c>
      <c r="D101" s="3"/>
      <c r="E101" s="3"/>
      <c r="F101" s="3"/>
      <c r="G101" s="3"/>
    </row>
    <row r="102" spans="1:7" x14ac:dyDescent="0.25">
      <c r="A102" s="31"/>
      <c r="B102" s="5">
        <v>5</v>
      </c>
      <c r="C102" s="3">
        <v>1</v>
      </c>
      <c r="D102" s="3"/>
      <c r="E102" s="3"/>
      <c r="F102" s="3" t="s">
        <v>50</v>
      </c>
      <c r="G102" s="3"/>
    </row>
    <row r="103" spans="1:7" x14ac:dyDescent="0.25">
      <c r="A103" s="31"/>
      <c r="B103" s="5">
        <v>7.5</v>
      </c>
      <c r="C103" s="3">
        <v>2</v>
      </c>
      <c r="D103" s="3"/>
      <c r="E103" s="3"/>
      <c r="F103" s="3"/>
      <c r="G103" s="3"/>
    </row>
    <row r="104" spans="1:7" x14ac:dyDescent="0.25">
      <c r="A104" s="31"/>
      <c r="B104" s="5">
        <v>10</v>
      </c>
      <c r="C104" s="3">
        <v>3</v>
      </c>
      <c r="D104" s="3"/>
      <c r="E104" s="3"/>
      <c r="F104" s="3"/>
      <c r="G104" s="3"/>
    </row>
    <row r="105" spans="1:7" x14ac:dyDescent="0.25">
      <c r="A105" s="31"/>
      <c r="B105" s="16" t="s">
        <v>37</v>
      </c>
      <c r="C105" s="17"/>
      <c r="D105" s="17"/>
      <c r="E105" s="17"/>
      <c r="F105" s="17"/>
      <c r="G105" s="17"/>
    </row>
    <row r="106" spans="1:7" ht="30" x14ac:dyDescent="0.25">
      <c r="A106" s="31"/>
      <c r="B106" s="5" t="s">
        <v>16</v>
      </c>
      <c r="C106" s="3">
        <v>0</v>
      </c>
      <c r="D106" s="7"/>
      <c r="E106" s="7"/>
      <c r="F106" s="7"/>
      <c r="G106" s="7"/>
    </row>
    <row r="107" spans="1:7" x14ac:dyDescent="0.25">
      <c r="A107" s="31"/>
      <c r="B107" s="5" t="s">
        <v>17</v>
      </c>
      <c r="C107" s="3">
        <v>2</v>
      </c>
      <c r="D107" s="3"/>
      <c r="E107" s="7"/>
      <c r="F107" s="7"/>
      <c r="G107" s="7"/>
    </row>
    <row r="108" spans="1:7" x14ac:dyDescent="0.25">
      <c r="A108" s="31"/>
      <c r="B108" s="5" t="s">
        <v>18</v>
      </c>
      <c r="C108" s="3">
        <v>5</v>
      </c>
      <c r="D108" s="3"/>
      <c r="E108" s="7"/>
      <c r="F108" s="7"/>
      <c r="G108" s="7"/>
    </row>
    <row r="109" spans="1:7" x14ac:dyDescent="0.25">
      <c r="A109" s="31"/>
      <c r="B109" s="16" t="s">
        <v>38</v>
      </c>
      <c r="C109" s="17"/>
      <c r="D109" s="17"/>
      <c r="E109" s="17"/>
      <c r="F109" s="17"/>
      <c r="G109" s="17"/>
    </row>
    <row r="110" spans="1:7" x14ac:dyDescent="0.25">
      <c r="A110" s="31"/>
      <c r="B110" s="5" t="s">
        <v>19</v>
      </c>
      <c r="C110" s="3">
        <v>0</v>
      </c>
      <c r="D110" s="3"/>
      <c r="E110" s="3"/>
      <c r="F110" s="3"/>
      <c r="G110" s="3"/>
    </row>
    <row r="111" spans="1:7" x14ac:dyDescent="0.25">
      <c r="A111" s="31"/>
      <c r="B111" s="5" t="s">
        <v>20</v>
      </c>
      <c r="C111" s="3">
        <v>2</v>
      </c>
      <c r="D111" s="3"/>
      <c r="E111" s="3"/>
      <c r="F111" s="3"/>
      <c r="G111" s="3"/>
    </row>
    <row r="112" spans="1:7" ht="30" x14ac:dyDescent="0.25">
      <c r="A112" s="31"/>
      <c r="B112" s="5" t="s">
        <v>39</v>
      </c>
      <c r="C112" s="3">
        <v>5</v>
      </c>
      <c r="D112" s="3"/>
      <c r="E112" s="3"/>
      <c r="F112" s="3"/>
      <c r="G112" s="3"/>
    </row>
    <row r="113" spans="1:7" x14ac:dyDescent="0.25">
      <c r="A113" s="31"/>
      <c r="B113" s="16" t="s">
        <v>21</v>
      </c>
      <c r="C113" s="17"/>
      <c r="D113" s="17"/>
      <c r="E113" s="17"/>
      <c r="F113" s="17"/>
      <c r="G113" s="17"/>
    </row>
    <row r="114" spans="1:7" x14ac:dyDescent="0.25">
      <c r="A114" s="31"/>
      <c r="B114" s="5" t="s">
        <v>40</v>
      </c>
      <c r="C114" s="3">
        <v>0</v>
      </c>
      <c r="D114" s="3" t="s">
        <v>50</v>
      </c>
      <c r="E114" s="3" t="s">
        <v>50</v>
      </c>
      <c r="F114" s="3" t="s">
        <v>50</v>
      </c>
      <c r="G114" s="3"/>
    </row>
    <row r="115" spans="1:7" x14ac:dyDescent="0.25">
      <c r="A115" s="31"/>
      <c r="B115" s="5" t="s">
        <v>41</v>
      </c>
      <c r="C115" s="3">
        <v>2</v>
      </c>
      <c r="D115" s="3"/>
      <c r="E115" s="3"/>
      <c r="F115" s="3"/>
      <c r="G115" s="3"/>
    </row>
    <row r="116" spans="1:7" x14ac:dyDescent="0.25">
      <c r="A116" s="31"/>
      <c r="B116" s="5" t="s">
        <v>42</v>
      </c>
      <c r="C116" s="3">
        <v>5</v>
      </c>
      <c r="D116" s="3"/>
      <c r="E116" s="3"/>
      <c r="F116" s="3"/>
      <c r="G116" s="3"/>
    </row>
    <row r="117" spans="1:7" x14ac:dyDescent="0.25">
      <c r="A117" s="31"/>
      <c r="B117" s="5" t="s">
        <v>43</v>
      </c>
      <c r="C117" s="3">
        <v>7</v>
      </c>
      <c r="D117" s="3"/>
      <c r="E117" s="3"/>
      <c r="F117" s="3"/>
      <c r="G117" s="3"/>
    </row>
    <row r="118" spans="1:7" x14ac:dyDescent="0.25">
      <c r="A118" s="31"/>
      <c r="B118" s="16" t="s">
        <v>22</v>
      </c>
      <c r="C118" s="17"/>
      <c r="D118" s="17"/>
      <c r="E118" s="17"/>
      <c r="F118" s="17"/>
      <c r="G118" s="17"/>
    </row>
    <row r="119" spans="1:7" x14ac:dyDescent="0.25">
      <c r="A119" s="31"/>
      <c r="B119" s="5" t="s">
        <v>44</v>
      </c>
      <c r="C119" s="3">
        <v>1</v>
      </c>
      <c r="D119" s="3"/>
      <c r="E119" s="3"/>
      <c r="F119" s="3"/>
      <c r="G119" s="3"/>
    </row>
    <row r="120" spans="1:7" ht="30" x14ac:dyDescent="0.25">
      <c r="A120" s="31"/>
      <c r="B120" s="5" t="s">
        <v>45</v>
      </c>
      <c r="C120" s="3">
        <v>4</v>
      </c>
      <c r="D120" s="3"/>
      <c r="E120" s="3"/>
      <c r="F120" s="3"/>
      <c r="G120" s="3"/>
    </row>
    <row r="121" spans="1:7" x14ac:dyDescent="0.25">
      <c r="A121" s="31"/>
      <c r="B121" s="5" t="s">
        <v>23</v>
      </c>
      <c r="C121" s="3">
        <v>8</v>
      </c>
      <c r="D121" s="3"/>
      <c r="E121" s="3"/>
      <c r="F121" s="3"/>
      <c r="G121" s="3"/>
    </row>
    <row r="122" spans="1:7" x14ac:dyDescent="0.25">
      <c r="A122" s="31"/>
      <c r="B122" s="16" t="s">
        <v>46</v>
      </c>
      <c r="C122" s="17"/>
      <c r="D122" s="17"/>
      <c r="E122" s="17"/>
      <c r="F122" s="17"/>
      <c r="G122" s="17"/>
    </row>
    <row r="123" spans="1:7" x14ac:dyDescent="0.25">
      <c r="A123" s="31"/>
      <c r="B123" s="5" t="s">
        <v>47</v>
      </c>
      <c r="C123" s="3">
        <v>0</v>
      </c>
      <c r="D123" s="3"/>
      <c r="E123" s="3"/>
      <c r="F123" s="3" t="s">
        <v>50</v>
      </c>
      <c r="G123" s="3"/>
    </row>
    <row r="124" spans="1:7" x14ac:dyDescent="0.25">
      <c r="A124" s="31"/>
      <c r="B124" s="5" t="s">
        <v>24</v>
      </c>
      <c r="C124" s="3">
        <v>1</v>
      </c>
      <c r="D124" s="3" t="s">
        <v>50</v>
      </c>
      <c r="E124" s="3"/>
      <c r="F124" s="3"/>
      <c r="G124" s="3"/>
    </row>
    <row r="125" spans="1:7" x14ac:dyDescent="0.25">
      <c r="A125" s="31"/>
      <c r="B125" s="5" t="s">
        <v>25</v>
      </c>
      <c r="C125" s="3">
        <v>4</v>
      </c>
      <c r="D125" s="3"/>
      <c r="E125" s="3" t="s">
        <v>50</v>
      </c>
      <c r="F125" s="3"/>
      <c r="G125" s="3"/>
    </row>
    <row r="126" spans="1:7" x14ac:dyDescent="0.25">
      <c r="A126" s="31"/>
      <c r="B126" s="16" t="s">
        <v>48</v>
      </c>
      <c r="C126" s="17"/>
      <c r="D126" s="17"/>
      <c r="E126" s="17"/>
      <c r="F126" s="17"/>
      <c r="G126" s="17"/>
    </row>
    <row r="127" spans="1:7" x14ac:dyDescent="0.25">
      <c r="A127" s="31"/>
      <c r="B127" s="5" t="s">
        <v>26</v>
      </c>
      <c r="C127" s="3">
        <v>0</v>
      </c>
      <c r="D127" s="3"/>
      <c r="E127" s="3"/>
      <c r="F127" s="3"/>
      <c r="G127" s="3"/>
    </row>
    <row r="128" spans="1:7" x14ac:dyDescent="0.25">
      <c r="A128" s="31"/>
      <c r="B128" s="5" t="s">
        <v>27</v>
      </c>
      <c r="C128" s="3">
        <v>2</v>
      </c>
      <c r="D128" s="3" t="s">
        <v>50</v>
      </c>
      <c r="E128" s="3" t="s">
        <v>50</v>
      </c>
      <c r="F128" s="3"/>
      <c r="G128" s="3"/>
    </row>
    <row r="129" spans="1:10" x14ac:dyDescent="0.25">
      <c r="A129" s="31"/>
      <c r="B129" s="12" t="s">
        <v>28</v>
      </c>
      <c r="C129" s="13">
        <v>5</v>
      </c>
      <c r="D129" s="13"/>
      <c r="E129" s="13"/>
      <c r="F129" s="13"/>
      <c r="G129" s="13"/>
    </row>
    <row r="130" spans="1:10" x14ac:dyDescent="0.25">
      <c r="A130" s="28" t="s">
        <v>30</v>
      </c>
      <c r="B130" s="28"/>
      <c r="C130" s="28"/>
      <c r="D130" s="14">
        <f>+IF(D91="X",$C$91,0)+IF(D92="X",$C$92,0)+IF(D94="X",$C$94,0)+IF(D96="X",$C$96,0)+IF(D97="X",$C$97,0)+IF(D98="X",$C$98,0)+IF(D101="X",$C$101,0)+IF(D102="X",$C$102,0)+IF(D103="X",$C$103,0)+IF(D104="X",$C$104,0)+IF(D106="X",$C$106,0)+IF(D107="X",$C$107,0)+IF(D108="X",$C$108,0)+IF(D110="X",$C$110,0)+IF(D111="X",$C$111,0)+IF(D112="X",$C$112,0)+IF(D114="X",$C$114,0)+IF(D115="X",$C$115,0)+IF(D116="X",$C$116,0)+IF(D117="X",$C$117,0)+IF(D119="X",$C$119,0)+IF(D120="X",$C$120,0)+IF(D121="X",$C$121,0)+IF(D123="X",$C$123,0)+IF(D124="X",$C$124,0)+IF(D125="X",$C$125,0)+IF(D127="X",$C$127,0)+IF(D128="X",$C$128,0)+IF(D129="X",$C$129,0)</f>
        <v>14</v>
      </c>
      <c r="E130" s="14">
        <f t="shared" ref="E130:G130" si="4">+IF(E91="X",$C$91,0)+IF(E92="X",$C$92,0)+IF(E94="X",$C$94,0)+IF(E96="X",$C$96,0)+IF(E97="X",$C$97,0)+IF(E98="X",$C$98,0)+IF(E101="X",$C$101,0)+IF(E102="X",$C$102,0)+IF(E103="X",$C$103,0)+IF(E104="X",$C$104,0)+IF(E106="X",$C$106,0)+IF(E107="X",$C$107,0)+IF(E108="X",$C$108,0)+IF(E110="X",$C$110,0)+IF(E111="X",$C$111,0)+IF(E112="X",$C$112,0)+IF(E114="X",$C$114,0)+IF(E115="X",$C$115,0)+IF(E116="X",$C$116,0)+IF(E117="X",$C$117,0)+IF(E119="X",$C$119,0)+IF(E120="X",$C$120,0)+IF(E121="X",$C$121,0)+IF(E123="X",$C$123,0)+IF(E124="X",$C$124,0)+IF(E125="X",$C$125,0)+IF(E127="X",$C$127,0)+IF(E128="X",$C$128,0)+IF(E129="X",$C$129,0)</f>
        <v>17</v>
      </c>
      <c r="F130" s="14">
        <f t="shared" si="4"/>
        <v>12</v>
      </c>
      <c r="G130" s="14">
        <f t="shared" si="4"/>
        <v>11</v>
      </c>
    </row>
    <row r="131" spans="1:10" x14ac:dyDescent="0.25">
      <c r="A131" s="27" t="s">
        <v>31</v>
      </c>
      <c r="B131" s="27"/>
      <c r="C131" s="27"/>
      <c r="D131" s="15">
        <f>+D130/100</f>
        <v>0.14000000000000001</v>
      </c>
      <c r="E131" s="15">
        <f t="shared" ref="E131:G131" si="5">+E130/100</f>
        <v>0.17</v>
      </c>
      <c r="F131" s="15">
        <f t="shared" si="5"/>
        <v>0.12</v>
      </c>
      <c r="G131" s="15">
        <f t="shared" si="5"/>
        <v>0.11</v>
      </c>
    </row>
    <row r="134" spans="1:10" ht="61.5" customHeight="1" x14ac:dyDescent="0.25">
      <c r="B134" s="26" t="s">
        <v>76</v>
      </c>
      <c r="C134" s="23" t="s">
        <v>65</v>
      </c>
      <c r="D134" s="20" t="s">
        <v>77</v>
      </c>
      <c r="E134" s="20" t="s">
        <v>59</v>
      </c>
      <c r="F134" s="20" t="s">
        <v>78</v>
      </c>
      <c r="G134" s="20" t="s">
        <v>79</v>
      </c>
      <c r="H134" s="20" t="s">
        <v>80</v>
      </c>
      <c r="I134" s="20" t="s">
        <v>70</v>
      </c>
      <c r="J134" s="20" t="s">
        <v>57</v>
      </c>
    </row>
    <row r="135" spans="1:10" x14ac:dyDescent="0.25">
      <c r="A135" s="29" t="s">
        <v>9</v>
      </c>
      <c r="B135" s="3" t="s">
        <v>10</v>
      </c>
      <c r="C135" s="3">
        <v>5</v>
      </c>
      <c r="D135" s="3" t="s">
        <v>50</v>
      </c>
      <c r="E135" s="3" t="s">
        <v>50</v>
      </c>
      <c r="F135" s="3" t="s">
        <v>50</v>
      </c>
      <c r="G135" s="3" t="s">
        <v>50</v>
      </c>
      <c r="H135" s="3" t="s">
        <v>50</v>
      </c>
      <c r="I135" s="3" t="s">
        <v>50</v>
      </c>
      <c r="J135" s="3" t="s">
        <v>50</v>
      </c>
    </row>
    <row r="136" spans="1:10" x14ac:dyDescent="0.25">
      <c r="A136" s="29"/>
      <c r="B136" s="3" t="s">
        <v>11</v>
      </c>
      <c r="C136" s="3">
        <v>4</v>
      </c>
      <c r="D136" s="3" t="s">
        <v>50</v>
      </c>
      <c r="E136" s="3" t="s">
        <v>50</v>
      </c>
      <c r="F136" s="3" t="s">
        <v>50</v>
      </c>
      <c r="G136" s="3" t="s">
        <v>50</v>
      </c>
      <c r="H136" s="3" t="s">
        <v>50</v>
      </c>
      <c r="I136" s="3" t="s">
        <v>50</v>
      </c>
      <c r="J136" s="3" t="s">
        <v>50</v>
      </c>
    </row>
    <row r="137" spans="1:10" x14ac:dyDescent="0.25">
      <c r="A137" s="30" t="s">
        <v>29</v>
      </c>
      <c r="B137" s="9" t="s">
        <v>32</v>
      </c>
      <c r="C137" s="10"/>
      <c r="D137" s="11"/>
      <c r="E137" s="11"/>
      <c r="F137" s="11"/>
      <c r="G137" s="10"/>
      <c r="H137" s="10"/>
      <c r="I137" s="10"/>
      <c r="J137" s="10"/>
    </row>
    <row r="138" spans="1:10" x14ac:dyDescent="0.25">
      <c r="A138" s="31"/>
      <c r="B138" s="5" t="s">
        <v>13</v>
      </c>
      <c r="C138" s="3">
        <v>2</v>
      </c>
      <c r="D138" s="3" t="s">
        <v>50</v>
      </c>
      <c r="E138" s="3" t="s">
        <v>50</v>
      </c>
      <c r="F138" s="3" t="s">
        <v>50</v>
      </c>
      <c r="G138" s="3" t="s">
        <v>50</v>
      </c>
      <c r="H138" s="3" t="s">
        <v>50</v>
      </c>
      <c r="I138" s="3" t="s">
        <v>50</v>
      </c>
      <c r="J138" s="3" t="s">
        <v>50</v>
      </c>
    </row>
    <row r="139" spans="1:10" x14ac:dyDescent="0.25">
      <c r="A139" s="31"/>
      <c r="B139" s="16" t="s">
        <v>33</v>
      </c>
      <c r="C139" s="17"/>
      <c r="D139" s="17"/>
      <c r="E139" s="17"/>
      <c r="F139" s="17"/>
      <c r="G139" s="17"/>
      <c r="H139" s="17"/>
      <c r="I139" s="17"/>
      <c r="J139" s="17"/>
    </row>
    <row r="140" spans="1:10" x14ac:dyDescent="0.25">
      <c r="A140" s="31"/>
      <c r="B140" s="5" t="s">
        <v>14</v>
      </c>
      <c r="C140" s="3">
        <v>0</v>
      </c>
      <c r="D140" s="3"/>
      <c r="E140" s="3"/>
      <c r="F140" s="3"/>
      <c r="G140" s="3"/>
      <c r="H140" s="3"/>
      <c r="I140" s="3" t="s">
        <v>50</v>
      </c>
      <c r="J140" s="3"/>
    </row>
    <row r="141" spans="1:10" x14ac:dyDescent="0.25">
      <c r="A141" s="31"/>
      <c r="B141" s="5" t="s">
        <v>34</v>
      </c>
      <c r="C141" s="3">
        <v>2</v>
      </c>
      <c r="D141" s="3" t="s">
        <v>50</v>
      </c>
      <c r="E141" s="3"/>
      <c r="F141" s="3" t="s">
        <v>50</v>
      </c>
      <c r="G141" s="3" t="s">
        <v>50</v>
      </c>
      <c r="H141" s="3" t="s">
        <v>50</v>
      </c>
      <c r="I141" s="3"/>
      <c r="J141" s="3"/>
    </row>
    <row r="142" spans="1:10" x14ac:dyDescent="0.25">
      <c r="A142" s="31"/>
      <c r="B142" s="5" t="s">
        <v>35</v>
      </c>
      <c r="C142" s="3">
        <v>7</v>
      </c>
      <c r="D142" s="3"/>
      <c r="E142" s="3"/>
      <c r="F142" s="3"/>
      <c r="G142" s="3"/>
      <c r="H142" s="3"/>
      <c r="I142" s="3"/>
      <c r="J142" s="3"/>
    </row>
    <row r="143" spans="1:10" ht="30" x14ac:dyDescent="0.25">
      <c r="A143" s="31"/>
      <c r="B143" s="16" t="s">
        <v>36</v>
      </c>
      <c r="C143" s="17"/>
      <c r="D143" s="17"/>
      <c r="E143" s="17"/>
      <c r="F143" s="17"/>
      <c r="G143" s="17"/>
      <c r="H143" s="17"/>
      <c r="I143" s="17"/>
      <c r="J143" s="17"/>
    </row>
    <row r="144" spans="1:10" x14ac:dyDescent="0.25">
      <c r="A144" s="31"/>
      <c r="B144" s="6" t="s">
        <v>15</v>
      </c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31"/>
      <c r="B145" s="5">
        <v>2.5</v>
      </c>
      <c r="C145" s="3">
        <v>0</v>
      </c>
      <c r="D145" s="3"/>
      <c r="E145" s="3"/>
      <c r="F145" s="3"/>
      <c r="G145" s="3"/>
      <c r="H145" s="3"/>
      <c r="I145" s="3"/>
      <c r="J145" s="3"/>
    </row>
    <row r="146" spans="1:10" x14ac:dyDescent="0.25">
      <c r="A146" s="31"/>
      <c r="B146" s="5">
        <v>5</v>
      </c>
      <c r="C146" s="3">
        <v>1</v>
      </c>
      <c r="D146" s="3"/>
      <c r="E146" s="3"/>
      <c r="F146" s="3"/>
      <c r="G146" s="3"/>
      <c r="H146" s="3"/>
      <c r="I146" s="3" t="s">
        <v>50</v>
      </c>
      <c r="J146" s="3"/>
    </row>
    <row r="147" spans="1:10" x14ac:dyDescent="0.25">
      <c r="A147" s="31"/>
      <c r="B147" s="5">
        <v>7.5</v>
      </c>
      <c r="C147" s="3">
        <v>2</v>
      </c>
      <c r="D147" s="3"/>
      <c r="E147" s="3"/>
      <c r="F147" s="3"/>
      <c r="G147" s="3"/>
      <c r="H147" s="3"/>
      <c r="I147" s="3"/>
      <c r="J147" s="3"/>
    </row>
    <row r="148" spans="1:10" x14ac:dyDescent="0.25">
      <c r="A148" s="31"/>
      <c r="B148" s="5">
        <v>10</v>
      </c>
      <c r="C148" s="3">
        <v>3</v>
      </c>
      <c r="D148" s="3"/>
      <c r="E148" s="3"/>
      <c r="F148" s="3"/>
      <c r="G148" s="3"/>
      <c r="H148" s="3"/>
      <c r="I148" s="3"/>
      <c r="J148" s="3"/>
    </row>
    <row r="149" spans="1:10" x14ac:dyDescent="0.25">
      <c r="A149" s="31"/>
      <c r="B149" s="16" t="s">
        <v>37</v>
      </c>
      <c r="C149" s="17"/>
      <c r="D149" s="17"/>
      <c r="E149" s="17"/>
      <c r="F149" s="17"/>
      <c r="G149" s="17"/>
      <c r="H149" s="17"/>
      <c r="I149" s="17"/>
      <c r="J149" s="17"/>
    </row>
    <row r="150" spans="1:10" ht="30" x14ac:dyDescent="0.25">
      <c r="A150" s="31"/>
      <c r="B150" s="5" t="s">
        <v>16</v>
      </c>
      <c r="C150" s="3">
        <v>0</v>
      </c>
      <c r="D150" s="7"/>
      <c r="E150" s="7"/>
      <c r="F150" s="7"/>
      <c r="G150" s="7"/>
      <c r="H150" s="7"/>
      <c r="I150" s="7"/>
      <c r="J150" s="7"/>
    </row>
    <row r="151" spans="1:10" x14ac:dyDescent="0.25">
      <c r="A151" s="31"/>
      <c r="B151" s="5" t="s">
        <v>17</v>
      </c>
      <c r="C151" s="3">
        <v>2</v>
      </c>
      <c r="D151" s="3"/>
      <c r="E151" s="3"/>
      <c r="F151" s="3"/>
      <c r="G151" s="7"/>
      <c r="H151" s="7"/>
      <c r="I151" s="7"/>
      <c r="J151" s="7"/>
    </row>
    <row r="152" spans="1:10" x14ac:dyDescent="0.25">
      <c r="A152" s="31"/>
      <c r="B152" s="5" t="s">
        <v>18</v>
      </c>
      <c r="C152" s="3">
        <v>5</v>
      </c>
      <c r="D152" s="3"/>
      <c r="E152" s="3"/>
      <c r="F152" s="3"/>
      <c r="G152" s="7"/>
      <c r="H152" s="7"/>
      <c r="I152" s="7"/>
      <c r="J152" s="7"/>
    </row>
    <row r="153" spans="1:10" x14ac:dyDescent="0.25">
      <c r="A153" s="31"/>
      <c r="B153" s="16" t="s">
        <v>38</v>
      </c>
      <c r="C153" s="17"/>
      <c r="D153" s="17"/>
      <c r="E153" s="17"/>
      <c r="F153" s="17"/>
      <c r="G153" s="17"/>
      <c r="H153" s="17"/>
      <c r="I153" s="17"/>
      <c r="J153" s="17"/>
    </row>
    <row r="154" spans="1:10" x14ac:dyDescent="0.25">
      <c r="A154" s="31"/>
      <c r="B154" s="5" t="s">
        <v>19</v>
      </c>
      <c r="C154" s="3">
        <v>0</v>
      </c>
      <c r="D154" s="3"/>
      <c r="E154" s="3"/>
      <c r="F154" s="3"/>
      <c r="G154" s="3"/>
      <c r="H154" s="3" t="s">
        <v>50</v>
      </c>
      <c r="I154" s="3"/>
      <c r="J154" s="3"/>
    </row>
    <row r="155" spans="1:10" x14ac:dyDescent="0.25">
      <c r="A155" s="31"/>
      <c r="B155" s="5" t="s">
        <v>20</v>
      </c>
      <c r="C155" s="3">
        <v>2</v>
      </c>
      <c r="D155" s="3"/>
      <c r="E155" s="3"/>
      <c r="F155" s="3"/>
      <c r="G155" s="3"/>
      <c r="H155" s="3"/>
      <c r="I155" s="3"/>
      <c r="J155" s="3"/>
    </row>
    <row r="156" spans="1:10" ht="30" x14ac:dyDescent="0.25">
      <c r="A156" s="31"/>
      <c r="B156" s="5" t="s">
        <v>39</v>
      </c>
      <c r="C156" s="3">
        <v>5</v>
      </c>
      <c r="D156" s="3"/>
      <c r="E156" s="3"/>
      <c r="F156" s="3"/>
      <c r="G156" s="3"/>
      <c r="H156" s="3"/>
      <c r="I156" s="3"/>
      <c r="J156" s="3"/>
    </row>
    <row r="157" spans="1:10" x14ac:dyDescent="0.25">
      <c r="A157" s="31"/>
      <c r="B157" s="16" t="s">
        <v>21</v>
      </c>
      <c r="C157" s="17"/>
      <c r="D157" s="17"/>
      <c r="E157" s="17"/>
      <c r="F157" s="17"/>
      <c r="G157" s="17"/>
      <c r="H157" s="17"/>
      <c r="I157" s="17"/>
      <c r="J157" s="17"/>
    </row>
    <row r="158" spans="1:10" x14ac:dyDescent="0.25">
      <c r="A158" s="31"/>
      <c r="B158" s="5" t="s">
        <v>40</v>
      </c>
      <c r="C158" s="3">
        <v>0</v>
      </c>
      <c r="D158" s="3" t="s">
        <v>50</v>
      </c>
      <c r="E158" s="3" t="s">
        <v>50</v>
      </c>
      <c r="F158" s="3" t="s">
        <v>50</v>
      </c>
      <c r="G158" s="3" t="s">
        <v>50</v>
      </c>
      <c r="H158" s="3" t="s">
        <v>50</v>
      </c>
      <c r="I158" s="3" t="s">
        <v>50</v>
      </c>
      <c r="J158" s="3"/>
    </row>
    <row r="159" spans="1:10" x14ac:dyDescent="0.25">
      <c r="A159" s="31"/>
      <c r="B159" s="5" t="s">
        <v>41</v>
      </c>
      <c r="C159" s="3">
        <v>2</v>
      </c>
      <c r="D159" s="3"/>
      <c r="E159" s="3"/>
      <c r="F159" s="3"/>
      <c r="G159" s="3"/>
      <c r="H159" s="3"/>
      <c r="I159" s="3"/>
      <c r="J159" s="3"/>
    </row>
    <row r="160" spans="1:10" x14ac:dyDescent="0.25">
      <c r="A160" s="31"/>
      <c r="B160" s="5" t="s">
        <v>42</v>
      </c>
      <c r="C160" s="3">
        <v>5</v>
      </c>
      <c r="D160" s="3"/>
      <c r="E160" s="3"/>
      <c r="F160" s="3"/>
      <c r="G160" s="3"/>
      <c r="H160" s="3"/>
      <c r="I160" s="3"/>
      <c r="J160" s="3"/>
    </row>
    <row r="161" spans="1:10" x14ac:dyDescent="0.25">
      <c r="A161" s="31"/>
      <c r="B161" s="5" t="s">
        <v>43</v>
      </c>
      <c r="C161" s="3">
        <v>7</v>
      </c>
      <c r="D161" s="3"/>
      <c r="E161" s="3"/>
      <c r="F161" s="3"/>
      <c r="G161" s="3"/>
      <c r="H161" s="3"/>
      <c r="I161" s="3"/>
      <c r="J161" s="3"/>
    </row>
    <row r="162" spans="1:10" x14ac:dyDescent="0.25">
      <c r="A162" s="31"/>
      <c r="B162" s="16" t="s">
        <v>22</v>
      </c>
      <c r="C162" s="17"/>
      <c r="D162" s="17"/>
      <c r="E162" s="17"/>
      <c r="F162" s="17"/>
      <c r="G162" s="17"/>
      <c r="H162" s="17"/>
      <c r="I162" s="17"/>
      <c r="J162" s="17"/>
    </row>
    <row r="163" spans="1:10" x14ac:dyDescent="0.25">
      <c r="A163" s="31"/>
      <c r="B163" s="5" t="s">
        <v>44</v>
      </c>
      <c r="C163" s="3">
        <v>1</v>
      </c>
      <c r="D163" s="3"/>
      <c r="E163" s="3"/>
      <c r="F163" s="3" t="s">
        <v>50</v>
      </c>
      <c r="G163" s="3"/>
      <c r="H163" s="3"/>
      <c r="I163" s="3"/>
      <c r="J163" s="3"/>
    </row>
    <row r="164" spans="1:10" ht="30" x14ac:dyDescent="0.25">
      <c r="A164" s="31"/>
      <c r="B164" s="5" t="s">
        <v>45</v>
      </c>
      <c r="C164" s="3">
        <v>4</v>
      </c>
      <c r="D164" s="3"/>
      <c r="E164" s="3"/>
      <c r="F164" s="3"/>
      <c r="G164" s="3"/>
      <c r="H164" s="3"/>
      <c r="I164" s="3"/>
      <c r="J164" s="3"/>
    </row>
    <row r="165" spans="1:10" x14ac:dyDescent="0.25">
      <c r="A165" s="31"/>
      <c r="B165" s="5" t="s">
        <v>23</v>
      </c>
      <c r="C165" s="3">
        <v>8</v>
      </c>
      <c r="D165" s="3"/>
      <c r="E165" s="3"/>
      <c r="F165" s="3"/>
      <c r="G165" s="3"/>
      <c r="H165" s="3"/>
      <c r="I165" s="3"/>
      <c r="J165" s="3"/>
    </row>
    <row r="166" spans="1:10" x14ac:dyDescent="0.25">
      <c r="A166" s="31"/>
      <c r="B166" s="16" t="s">
        <v>46</v>
      </c>
      <c r="C166" s="17"/>
      <c r="D166" s="17"/>
      <c r="E166" s="17"/>
      <c r="F166" s="17"/>
      <c r="G166" s="17"/>
      <c r="H166" s="17"/>
      <c r="I166" s="17"/>
      <c r="J166" s="17"/>
    </row>
    <row r="167" spans="1:10" x14ac:dyDescent="0.25">
      <c r="A167" s="31"/>
      <c r="B167" s="5" t="s">
        <v>47</v>
      </c>
      <c r="C167" s="3">
        <v>0</v>
      </c>
      <c r="D167" s="3"/>
      <c r="E167" s="3"/>
      <c r="F167" s="3" t="s">
        <v>50</v>
      </c>
      <c r="G167" s="3"/>
      <c r="H167" s="3"/>
      <c r="I167" s="3" t="s">
        <v>50</v>
      </c>
      <c r="J167" s="3"/>
    </row>
    <row r="168" spans="1:10" x14ac:dyDescent="0.25">
      <c r="A168" s="31"/>
      <c r="B168" s="5" t="s">
        <v>24</v>
      </c>
      <c r="C168" s="3">
        <v>1</v>
      </c>
      <c r="D168" s="3"/>
      <c r="E168" s="3" t="s">
        <v>50</v>
      </c>
      <c r="F168" s="3"/>
      <c r="G168" s="3"/>
      <c r="H168" s="3"/>
      <c r="I168" s="3"/>
      <c r="J168" s="3"/>
    </row>
    <row r="169" spans="1:10" x14ac:dyDescent="0.25">
      <c r="A169" s="31"/>
      <c r="B169" s="5" t="s">
        <v>25</v>
      </c>
      <c r="C169" s="3">
        <v>4</v>
      </c>
      <c r="D169" s="3"/>
      <c r="E169" s="3"/>
      <c r="F169" s="3"/>
      <c r="G169" s="3"/>
      <c r="H169" s="3"/>
      <c r="I169" s="3"/>
      <c r="J169" s="3"/>
    </row>
    <row r="170" spans="1:10" x14ac:dyDescent="0.25">
      <c r="A170" s="31"/>
      <c r="B170" s="16" t="s">
        <v>48</v>
      </c>
      <c r="C170" s="17"/>
      <c r="D170" s="17"/>
      <c r="E170" s="17"/>
      <c r="F170" s="17"/>
      <c r="G170" s="17"/>
      <c r="H170" s="17"/>
      <c r="I170" s="17"/>
      <c r="J170" s="17"/>
    </row>
    <row r="171" spans="1:10" x14ac:dyDescent="0.25">
      <c r="A171" s="31"/>
      <c r="B171" s="5" t="s">
        <v>26</v>
      </c>
      <c r="C171" s="3">
        <v>0</v>
      </c>
      <c r="D171" s="3"/>
      <c r="E171" s="3"/>
      <c r="F171" s="3"/>
      <c r="G171" s="3"/>
      <c r="H171" s="3"/>
      <c r="I171" s="3"/>
      <c r="J171" s="3"/>
    </row>
    <row r="172" spans="1:10" x14ac:dyDescent="0.25">
      <c r="A172" s="31"/>
      <c r="B172" s="5" t="s">
        <v>27</v>
      </c>
      <c r="C172" s="3">
        <v>2</v>
      </c>
      <c r="D172" s="3" t="s">
        <v>50</v>
      </c>
      <c r="E172" s="3" t="s">
        <v>50</v>
      </c>
      <c r="F172" s="3"/>
      <c r="G172" s="3" t="s">
        <v>50</v>
      </c>
      <c r="H172" s="3"/>
      <c r="I172" s="3"/>
      <c r="J172" s="3"/>
    </row>
    <row r="173" spans="1:10" x14ac:dyDescent="0.25">
      <c r="A173" s="31"/>
      <c r="B173" s="12" t="s">
        <v>28</v>
      </c>
      <c r="C173" s="13">
        <v>5</v>
      </c>
      <c r="D173" s="13"/>
      <c r="E173" s="13"/>
      <c r="F173" s="13"/>
      <c r="G173" s="13"/>
      <c r="H173" s="13"/>
      <c r="I173" s="13"/>
      <c r="J173" s="13"/>
    </row>
    <row r="174" spans="1:10" x14ac:dyDescent="0.25">
      <c r="A174" s="28" t="s">
        <v>30</v>
      </c>
      <c r="B174" s="28"/>
      <c r="C174" s="28"/>
      <c r="D174" s="14">
        <f>+IF(D135="X",$C$135,0)+IF(D136="X",$C$136,0)+IF(D138="X",$C$138,0)+IF(D140="X",$C$140,0)+IF(D141="X",$C$141,0)+IF(D142="X",$C$142,0)+IF(D145="X",$C$145,0)+IF(D146="X",$C$146,0)+IF(D147="X",$C$147,0)+IF(D148="X",$C$148,0)+IF(D150="X",$C$150,0)+IF(D151="X",$C$151,0)+IF(D152="X",$C$152,0)+IF(D154="X",$C$154,0)+IF(D155="X",$C$155,0)+IF(D156="X",$C$156,0)+IF(D158="X",$C$158,0)+IF(D159="X",$C$159,0)+IF(D160="X",$C$160,0)+IF(D161="X",$C$161,0)+IF(D163="X",$C$163,0)+IF(D164="X",$C$164,0)+IF(D165="X",$C$165,0)+IF(D167="X",$C$167,0)+IF(D168="X",$C$168,0)+IF(D169="X",$C$169,0)+IF(D171="X",$C$171,0)+IF(D172="X",$C$172,0)+IF(D173="X",$C$173,0)</f>
        <v>15</v>
      </c>
      <c r="E174" s="14">
        <f t="shared" ref="E174:J174" si="6">+IF(E135="X",$C$135,0)+IF(E136="X",$C$136,0)+IF(E138="X",$C$138,0)+IF(E140="X",$C$140,0)+IF(E141="X",$C$141,0)+IF(E142="X",$C$142,0)+IF(E145="X",$C$145,0)+IF(E146="X",$C$146,0)+IF(E147="X",$C$147,0)+IF(E148="X",$C$148,0)+IF(E150="X",$C$150,0)+IF(E151="X",$C$151,0)+IF(E152="X",$C$152,0)+IF(E154="X",$C$154,0)+IF(E155="X",$C$155,0)+IF(E156="X",$C$156,0)+IF(E158="X",$C$158,0)+IF(E159="X",$C$159,0)+IF(E160="X",$C$160,0)+IF(E161="X",$C$161,0)+IF(E163="X",$C$163,0)+IF(E164="X",$C$164,0)+IF(E165="X",$C$165,0)+IF(E167="X",$C$167,0)+IF(E168="X",$C$168,0)+IF(E169="X",$C$169,0)+IF(E171="X",$C$171,0)+IF(E172="X",$C$172,0)+IF(E173="X",$C$173,0)</f>
        <v>14</v>
      </c>
      <c r="F174" s="14">
        <f t="shared" si="6"/>
        <v>14</v>
      </c>
      <c r="G174" s="14">
        <f t="shared" si="6"/>
        <v>15</v>
      </c>
      <c r="H174" s="14">
        <f t="shared" si="6"/>
        <v>13</v>
      </c>
      <c r="I174" s="14">
        <f t="shared" si="6"/>
        <v>12</v>
      </c>
      <c r="J174" s="14">
        <f t="shared" si="6"/>
        <v>11</v>
      </c>
    </row>
    <row r="175" spans="1:10" x14ac:dyDescent="0.25">
      <c r="A175" s="27" t="s">
        <v>31</v>
      </c>
      <c r="B175" s="27"/>
      <c r="C175" s="27"/>
      <c r="D175" s="15">
        <f>+D174/100</f>
        <v>0.15</v>
      </c>
      <c r="E175" s="15">
        <f t="shared" ref="E175:J175" si="7">+E174/100</f>
        <v>0.14000000000000001</v>
      </c>
      <c r="F175" s="15">
        <f t="shared" si="7"/>
        <v>0.14000000000000001</v>
      </c>
      <c r="G175" s="15">
        <f t="shared" si="7"/>
        <v>0.15</v>
      </c>
      <c r="H175" s="15">
        <f t="shared" si="7"/>
        <v>0.13</v>
      </c>
      <c r="I175" s="15">
        <f t="shared" si="7"/>
        <v>0.12</v>
      </c>
      <c r="J175" s="15">
        <f t="shared" si="7"/>
        <v>0.11</v>
      </c>
    </row>
  </sheetData>
  <mergeCells count="16">
    <mergeCell ref="A49:A85"/>
    <mergeCell ref="A3:A4"/>
    <mergeCell ref="A5:A41"/>
    <mergeCell ref="A42:C42"/>
    <mergeCell ref="A43:C43"/>
    <mergeCell ref="A47:A48"/>
    <mergeCell ref="A135:A136"/>
    <mergeCell ref="A137:A173"/>
    <mergeCell ref="A174:C174"/>
    <mergeCell ref="A175:C175"/>
    <mergeCell ref="A86:C86"/>
    <mergeCell ref="A87:C87"/>
    <mergeCell ref="A91:A92"/>
    <mergeCell ref="A93:A129"/>
    <mergeCell ref="A130:C130"/>
    <mergeCell ref="A131:C13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239A-235A-4264-BB9C-1DE31C1BBBAA}">
  <dimension ref="A1:N175"/>
  <sheetViews>
    <sheetView workbookViewId="0">
      <selection activeCell="G47" sqref="G47:H85"/>
    </sheetView>
  </sheetViews>
  <sheetFormatPr baseColWidth="10" defaultRowHeight="15" x14ac:dyDescent="0.25"/>
  <cols>
    <col min="1" max="1" width="14.42578125" customWidth="1"/>
    <col min="2" max="2" width="34.85546875" customWidth="1"/>
    <col min="3" max="3" width="9.85546875" customWidth="1"/>
    <col min="4" max="4" width="11.85546875" bestFit="1" customWidth="1"/>
    <col min="5" max="5" width="13.5703125" customWidth="1"/>
    <col min="6" max="6" width="13.7109375" customWidth="1"/>
  </cols>
  <sheetData>
    <row r="1" spans="1:14" x14ac:dyDescent="0.25"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45" x14ac:dyDescent="0.25">
      <c r="B2" s="18" t="s">
        <v>49</v>
      </c>
      <c r="C2" s="8" t="s">
        <v>12</v>
      </c>
      <c r="D2" s="22" t="s">
        <v>0</v>
      </c>
      <c r="E2" s="22" t="s">
        <v>1</v>
      </c>
      <c r="F2" s="22" t="s">
        <v>2</v>
      </c>
      <c r="G2" s="22" t="s">
        <v>3</v>
      </c>
      <c r="H2" s="22" t="s">
        <v>4</v>
      </c>
      <c r="I2" s="22" t="s">
        <v>5</v>
      </c>
      <c r="J2" s="22" t="s">
        <v>6</v>
      </c>
      <c r="K2" s="22" t="s">
        <v>72</v>
      </c>
      <c r="L2" s="22" t="s">
        <v>7</v>
      </c>
      <c r="M2" s="22" t="s">
        <v>73</v>
      </c>
      <c r="N2" s="22" t="s">
        <v>8</v>
      </c>
    </row>
    <row r="3" spans="1:14" s="1" customFormat="1" ht="30" customHeight="1" x14ac:dyDescent="0.25">
      <c r="A3" s="29" t="s">
        <v>9</v>
      </c>
      <c r="B3" s="3" t="s">
        <v>10</v>
      </c>
      <c r="C3" s="3">
        <v>7</v>
      </c>
      <c r="D3" s="3" t="s">
        <v>50</v>
      </c>
      <c r="E3" s="3" t="s">
        <v>50</v>
      </c>
      <c r="F3" s="3" t="s">
        <v>50</v>
      </c>
      <c r="G3" s="3" t="s">
        <v>50</v>
      </c>
      <c r="H3" s="3" t="s">
        <v>50</v>
      </c>
      <c r="I3" s="3" t="s">
        <v>50</v>
      </c>
      <c r="J3" s="3" t="s">
        <v>50</v>
      </c>
      <c r="K3" s="3" t="s">
        <v>50</v>
      </c>
      <c r="L3" s="3" t="s">
        <v>50</v>
      </c>
      <c r="M3" s="3" t="s">
        <v>50</v>
      </c>
      <c r="N3" s="3" t="s">
        <v>50</v>
      </c>
    </row>
    <row r="4" spans="1:14" s="1" customFormat="1" x14ac:dyDescent="0.25">
      <c r="A4" s="29"/>
      <c r="B4" s="3" t="s">
        <v>11</v>
      </c>
      <c r="C4" s="3">
        <v>4</v>
      </c>
      <c r="D4" s="3" t="s">
        <v>50</v>
      </c>
      <c r="E4" s="3" t="s">
        <v>50</v>
      </c>
      <c r="F4" s="3" t="s">
        <v>50</v>
      </c>
      <c r="G4" s="3" t="s">
        <v>50</v>
      </c>
      <c r="H4" s="3" t="s">
        <v>50</v>
      </c>
      <c r="I4" s="3" t="s">
        <v>50</v>
      </c>
      <c r="J4" s="3" t="s">
        <v>50</v>
      </c>
      <c r="K4" s="3" t="s">
        <v>50</v>
      </c>
      <c r="L4" s="3" t="s">
        <v>50</v>
      </c>
      <c r="M4" s="3" t="s">
        <v>50</v>
      </c>
      <c r="N4" s="3" t="s">
        <v>50</v>
      </c>
    </row>
    <row r="5" spans="1:14" s="1" customFormat="1" x14ac:dyDescent="0.25">
      <c r="A5" s="30" t="s">
        <v>29</v>
      </c>
      <c r="B5" s="9" t="s">
        <v>32</v>
      </c>
      <c r="C5" s="10"/>
      <c r="D5" s="11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s="1" customFormat="1" x14ac:dyDescent="0.25">
      <c r="A6" s="31"/>
      <c r="B6" s="5" t="s">
        <v>13</v>
      </c>
      <c r="C6" s="3">
        <v>4</v>
      </c>
      <c r="D6" s="3" t="s">
        <v>50</v>
      </c>
      <c r="E6" s="3" t="s">
        <v>50</v>
      </c>
      <c r="F6" s="3" t="s">
        <v>50</v>
      </c>
      <c r="G6" s="3" t="s">
        <v>50</v>
      </c>
      <c r="H6" s="3" t="s">
        <v>50</v>
      </c>
      <c r="I6" s="3" t="s">
        <v>50</v>
      </c>
      <c r="J6" s="3" t="s">
        <v>50</v>
      </c>
      <c r="K6" s="3" t="s">
        <v>50</v>
      </c>
      <c r="L6" s="3" t="s">
        <v>50</v>
      </c>
      <c r="M6" s="3" t="s">
        <v>50</v>
      </c>
      <c r="N6" s="3" t="s">
        <v>50</v>
      </c>
    </row>
    <row r="7" spans="1:14" s="1" customFormat="1" x14ac:dyDescent="0.25">
      <c r="A7" s="31"/>
      <c r="B7" s="16" t="s">
        <v>33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s="1" customFormat="1" x14ac:dyDescent="0.25">
      <c r="A8" s="31"/>
      <c r="B8" s="5" t="s">
        <v>14</v>
      </c>
      <c r="C8" s="3">
        <v>1</v>
      </c>
      <c r="D8" s="3"/>
      <c r="E8" s="3"/>
      <c r="F8" s="3" t="s">
        <v>50</v>
      </c>
      <c r="G8" s="3" t="s">
        <v>50</v>
      </c>
      <c r="H8" s="3"/>
      <c r="I8" s="3"/>
      <c r="J8" s="3"/>
      <c r="K8" s="3" t="s">
        <v>50</v>
      </c>
      <c r="L8" s="3"/>
      <c r="M8" s="3"/>
      <c r="N8" s="3"/>
    </row>
    <row r="9" spans="1:14" s="1" customFormat="1" x14ac:dyDescent="0.25">
      <c r="A9" s="31"/>
      <c r="B9" s="5" t="s">
        <v>34</v>
      </c>
      <c r="C9" s="3">
        <v>3</v>
      </c>
      <c r="D9" s="3"/>
      <c r="E9" s="3"/>
      <c r="F9" s="3"/>
      <c r="G9" s="3"/>
      <c r="H9" s="3"/>
      <c r="I9" s="3" t="s">
        <v>50</v>
      </c>
      <c r="J9" s="3"/>
      <c r="K9" s="3"/>
      <c r="L9" s="3"/>
      <c r="M9" s="3"/>
      <c r="N9" s="3"/>
    </row>
    <row r="10" spans="1:14" s="1" customFormat="1" x14ac:dyDescent="0.25">
      <c r="A10" s="31"/>
      <c r="B10" s="5" t="s">
        <v>35</v>
      </c>
      <c r="C10" s="3">
        <v>7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s="1" customFormat="1" ht="30" x14ac:dyDescent="0.25">
      <c r="A11" s="31"/>
      <c r="B11" s="16" t="s">
        <v>36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s="1" customFormat="1" x14ac:dyDescent="0.25">
      <c r="A12" s="31"/>
      <c r="B12" s="6" t="s">
        <v>15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s="1" customFormat="1" x14ac:dyDescent="0.25">
      <c r="A13" s="31"/>
      <c r="B13" s="5">
        <v>2.5</v>
      </c>
      <c r="C13" s="3">
        <v>1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1" customFormat="1" x14ac:dyDescent="0.25">
      <c r="A14" s="31"/>
      <c r="B14" s="5">
        <v>5</v>
      </c>
      <c r="C14" s="3">
        <v>2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1" customFormat="1" x14ac:dyDescent="0.25">
      <c r="A15" s="31"/>
      <c r="B15" s="5">
        <v>7.5</v>
      </c>
      <c r="C15" s="3">
        <v>3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1" customFormat="1" x14ac:dyDescent="0.25">
      <c r="A16" s="31"/>
      <c r="B16" s="5">
        <v>10</v>
      </c>
      <c r="C16" s="3">
        <v>4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x14ac:dyDescent="0.25">
      <c r="A17" s="31"/>
      <c r="B17" s="16" t="s">
        <v>37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1:14" ht="30" x14ac:dyDescent="0.25">
      <c r="A18" s="31"/>
      <c r="B18" s="5" t="s">
        <v>16</v>
      </c>
      <c r="C18" s="3">
        <v>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25">
      <c r="A19" s="31"/>
      <c r="B19" s="5" t="s">
        <v>17</v>
      </c>
      <c r="C19" s="3">
        <v>2</v>
      </c>
      <c r="D19" s="3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25">
      <c r="A20" s="31"/>
      <c r="B20" s="5" t="s">
        <v>18</v>
      </c>
      <c r="C20" s="3">
        <v>5</v>
      </c>
      <c r="D20" s="3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25">
      <c r="A21" s="31"/>
      <c r="B21" s="16" t="s">
        <v>38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 x14ac:dyDescent="0.25">
      <c r="A22" s="31"/>
      <c r="B22" s="5" t="s">
        <v>19</v>
      </c>
      <c r="C22" s="3">
        <v>0</v>
      </c>
      <c r="D22" s="3"/>
      <c r="E22" s="3"/>
      <c r="F22" s="3"/>
      <c r="G22" s="3"/>
      <c r="H22" s="3"/>
      <c r="I22" s="3"/>
      <c r="J22" s="3"/>
      <c r="K22" s="3" t="s">
        <v>50</v>
      </c>
      <c r="L22" s="3"/>
      <c r="M22" s="3"/>
      <c r="N22" s="3"/>
    </row>
    <row r="23" spans="1:14" x14ac:dyDescent="0.25">
      <c r="A23" s="31"/>
      <c r="B23" s="5" t="s">
        <v>20</v>
      </c>
      <c r="C23" s="3">
        <v>2</v>
      </c>
      <c r="D23" s="3"/>
      <c r="E23" s="3" t="s">
        <v>50</v>
      </c>
      <c r="F23" s="3" t="s">
        <v>50</v>
      </c>
      <c r="G23" s="3" t="s">
        <v>50</v>
      </c>
      <c r="H23" s="3"/>
      <c r="I23" s="3" t="s">
        <v>50</v>
      </c>
      <c r="J23" s="3" t="s">
        <v>50</v>
      </c>
      <c r="K23" s="3"/>
      <c r="L23" s="3" t="s">
        <v>50</v>
      </c>
      <c r="M23" s="3"/>
      <c r="N23" s="3"/>
    </row>
    <row r="24" spans="1:14" ht="30" x14ac:dyDescent="0.25">
      <c r="A24" s="31"/>
      <c r="B24" s="5" t="s">
        <v>39</v>
      </c>
      <c r="C24" s="3">
        <v>5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x14ac:dyDescent="0.25">
      <c r="A25" s="31"/>
      <c r="B25" s="16" t="s">
        <v>21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14" x14ac:dyDescent="0.25">
      <c r="A26" s="31"/>
      <c r="B26" s="5" t="s">
        <v>40</v>
      </c>
      <c r="C26" s="3">
        <v>0</v>
      </c>
      <c r="D26" s="3" t="s">
        <v>50</v>
      </c>
      <c r="E26" s="3" t="s">
        <v>50</v>
      </c>
      <c r="F26" s="3" t="s">
        <v>50</v>
      </c>
      <c r="G26" s="3" t="s">
        <v>50</v>
      </c>
      <c r="H26" s="3" t="s">
        <v>50</v>
      </c>
      <c r="I26" s="3" t="s">
        <v>50</v>
      </c>
      <c r="J26" s="3" t="s">
        <v>50</v>
      </c>
      <c r="K26" s="3" t="s">
        <v>50</v>
      </c>
      <c r="L26" s="3" t="s">
        <v>50</v>
      </c>
      <c r="M26" s="3" t="s">
        <v>50</v>
      </c>
      <c r="N26" s="3"/>
    </row>
    <row r="27" spans="1:14" x14ac:dyDescent="0.25">
      <c r="A27" s="31"/>
      <c r="B27" s="5" t="s">
        <v>41</v>
      </c>
      <c r="C27" s="3">
        <v>2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x14ac:dyDescent="0.25">
      <c r="A28" s="31"/>
      <c r="B28" s="5" t="s">
        <v>42</v>
      </c>
      <c r="C28" s="3">
        <v>5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x14ac:dyDescent="0.25">
      <c r="A29" s="31"/>
      <c r="B29" s="5" t="s">
        <v>43</v>
      </c>
      <c r="C29" s="3">
        <v>7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x14ac:dyDescent="0.25">
      <c r="A30" s="31"/>
      <c r="B30" s="16" t="s">
        <v>22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 x14ac:dyDescent="0.25">
      <c r="A31" s="31"/>
      <c r="B31" s="5" t="s">
        <v>44</v>
      </c>
      <c r="C31" s="3">
        <v>1</v>
      </c>
      <c r="D31" s="3"/>
      <c r="E31" s="3" t="s">
        <v>50</v>
      </c>
      <c r="F31" s="3" t="s">
        <v>50</v>
      </c>
      <c r="G31" s="3"/>
      <c r="H31" s="3"/>
      <c r="I31" s="3" t="s">
        <v>50</v>
      </c>
      <c r="J31" s="3" t="s">
        <v>50</v>
      </c>
      <c r="K31" s="3"/>
      <c r="L31" s="3" t="s">
        <v>50</v>
      </c>
      <c r="M31" s="3"/>
      <c r="N31" s="3"/>
    </row>
    <row r="32" spans="1:14" ht="30" x14ac:dyDescent="0.25">
      <c r="A32" s="31"/>
      <c r="B32" s="5" t="s">
        <v>45</v>
      </c>
      <c r="C32" s="3">
        <v>4</v>
      </c>
      <c r="D32" s="3"/>
      <c r="E32" s="3"/>
      <c r="F32" s="3"/>
      <c r="G32" s="3" t="s">
        <v>50</v>
      </c>
      <c r="H32" s="3"/>
      <c r="I32" s="3"/>
      <c r="J32" s="3"/>
      <c r="K32" s="3" t="s">
        <v>50</v>
      </c>
      <c r="L32" s="3"/>
      <c r="M32" s="3"/>
      <c r="N32" s="3"/>
    </row>
    <row r="33" spans="1:14" x14ac:dyDescent="0.25">
      <c r="A33" s="31"/>
      <c r="B33" s="5" t="s">
        <v>23</v>
      </c>
      <c r="C33" s="3">
        <v>8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x14ac:dyDescent="0.25">
      <c r="A34" s="31"/>
      <c r="B34" s="16" t="s">
        <v>46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 x14ac:dyDescent="0.25">
      <c r="A35" s="31"/>
      <c r="B35" s="5" t="s">
        <v>47</v>
      </c>
      <c r="C35" s="3">
        <v>0</v>
      </c>
      <c r="D35" s="3"/>
      <c r="E35" s="3"/>
      <c r="F35" s="3"/>
      <c r="G35" s="3"/>
      <c r="H35" s="3"/>
      <c r="I35" s="3"/>
      <c r="J35" s="3"/>
      <c r="K35" s="3"/>
      <c r="L35" s="3"/>
      <c r="M35" s="3" t="s">
        <v>50</v>
      </c>
      <c r="N35" s="3"/>
    </row>
    <row r="36" spans="1:14" x14ac:dyDescent="0.25">
      <c r="A36" s="31"/>
      <c r="B36" s="5" t="s">
        <v>24</v>
      </c>
      <c r="C36" s="3">
        <v>1</v>
      </c>
      <c r="D36" s="3" t="s">
        <v>50</v>
      </c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x14ac:dyDescent="0.25">
      <c r="A37" s="31"/>
      <c r="B37" s="5" t="s">
        <v>25</v>
      </c>
      <c r="C37" s="3">
        <v>4</v>
      </c>
      <c r="D37" s="3"/>
      <c r="E37" s="3" t="s">
        <v>50</v>
      </c>
      <c r="F37" s="3" t="s">
        <v>50</v>
      </c>
      <c r="G37" s="3" t="s">
        <v>50</v>
      </c>
      <c r="H37" s="3"/>
      <c r="I37" s="3"/>
      <c r="J37" s="3"/>
      <c r="K37" s="3"/>
      <c r="L37" s="3"/>
      <c r="M37" s="3"/>
      <c r="N37" s="3"/>
    </row>
    <row r="38" spans="1:14" x14ac:dyDescent="0.25">
      <c r="A38" s="31"/>
      <c r="B38" s="16" t="s">
        <v>48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 x14ac:dyDescent="0.25">
      <c r="A39" s="31"/>
      <c r="B39" s="5" t="s">
        <v>26</v>
      </c>
      <c r="C39" s="3">
        <v>0</v>
      </c>
      <c r="D39" s="3"/>
      <c r="E39" s="3" t="s">
        <v>50</v>
      </c>
      <c r="F39" s="3" t="s">
        <v>50</v>
      </c>
      <c r="G39" s="3" t="s">
        <v>50</v>
      </c>
      <c r="H39" s="3"/>
      <c r="I39" s="3"/>
      <c r="J39" s="3"/>
      <c r="K39" s="3" t="s">
        <v>50</v>
      </c>
      <c r="L39" s="3" t="s">
        <v>50</v>
      </c>
      <c r="M39" s="3"/>
      <c r="N39" s="3"/>
    </row>
    <row r="40" spans="1:14" x14ac:dyDescent="0.25">
      <c r="A40" s="31"/>
      <c r="B40" s="5" t="s">
        <v>27</v>
      </c>
      <c r="C40" s="3">
        <v>2</v>
      </c>
      <c r="D40" s="3"/>
      <c r="E40" s="3"/>
      <c r="F40" s="3"/>
      <c r="G40" s="3"/>
      <c r="H40" s="3"/>
      <c r="I40" s="3" t="s">
        <v>50</v>
      </c>
      <c r="J40" s="3" t="s">
        <v>50</v>
      </c>
      <c r="K40" s="3"/>
      <c r="L40" s="3"/>
      <c r="M40" s="3"/>
      <c r="N40" s="3"/>
    </row>
    <row r="41" spans="1:14" x14ac:dyDescent="0.25">
      <c r="A41" s="31"/>
      <c r="B41" s="12" t="s">
        <v>28</v>
      </c>
      <c r="C41" s="13">
        <v>5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x14ac:dyDescent="0.25">
      <c r="A42" s="28" t="s">
        <v>30</v>
      </c>
      <c r="B42" s="28"/>
      <c r="C42" s="28"/>
      <c r="D42" s="14">
        <f>+IF(D3="X",$C$3,0)+IF(D4="X",$C$4,0)+IF(D6="X",$C$6,0)+IF(D8="X",$C$8,0)+IF(D9="X",$C$9,0)+IF(D10="X",$C$10,0)+IF(D13="X",$C$13,0)+IF(D14="X",$C$14,0)+IF(D15="X",$C$15,0)+IF(D16="X",$C$16,0)+IF(D18="X",$C$18,0)+IF(D19="X",$C$19,0)+IF(D20="X",$C$20,0)+IF(D22="X",$C$22,0)+IF(D23="X",$C$23,0)+IF(D24="X",$C$24,0)+IF(D26="X",$C$26,0)+IF(D27="X",$C$27,0)+IF(D28="X",$C$28,0)+IF(D29="X",$C$29,0)+IF(D31="X",$C$31,0)+IF(D32="X",$C$32,0)+IF(D33="X",$C$33,0)+IF(D35="X",$C$35,0)+IF(D36="X",$C$36,0)+IF(D37="X",$C$37,0)+IF(D39="X",$C$39,0)+IF(D40="X",$C$40,0)+IF(D41="X",$C$41,0)</f>
        <v>16</v>
      </c>
      <c r="E42" s="14">
        <f t="shared" ref="E42:N42" si="0">+IF(E3="X",$C$3,0)+IF(E4="X",$C$4,0)+IF(E6="X",$C$6,0)+IF(E8="X",$C$8,0)+IF(E9="X",$C$9,0)+IF(E10="X",$C$10,0)+IF(E13="X",$C$13,0)+IF(E14="X",$C$14,0)+IF(E15="X",$C$15,0)+IF(E16="X",$C$16,0)+IF(E18="X",$C$18,0)+IF(E19="X",$C$19,0)+IF(E20="X",$C$20,0)+IF(E22="X",$C$22,0)+IF(E23="X",$C$23,0)+IF(E24="X",$C$24,0)+IF(E26="X",$C$26,0)+IF(E27="X",$C$27,0)+IF(E28="X",$C$28,0)+IF(E29="X",$C$29,0)+IF(E31="X",$C$31,0)+IF(E32="X",$C$32,0)+IF(E33="X",$C$33,0)+IF(E35="X",$C$35,0)+IF(E36="X",$C$36,0)+IF(E37="X",$C$37,0)+IF(E39="X",$C$39,0)+IF(E40="X",$C$40,0)+IF(E41="X",$C$41,0)</f>
        <v>22</v>
      </c>
      <c r="F42" s="14">
        <f t="shared" si="0"/>
        <v>23</v>
      </c>
      <c r="G42" s="14">
        <f t="shared" si="0"/>
        <v>26</v>
      </c>
      <c r="H42" s="14">
        <f t="shared" si="0"/>
        <v>15</v>
      </c>
      <c r="I42" s="14">
        <f t="shared" si="0"/>
        <v>23</v>
      </c>
      <c r="J42" s="14">
        <f t="shared" si="0"/>
        <v>20</v>
      </c>
      <c r="K42" s="14">
        <f t="shared" si="0"/>
        <v>20</v>
      </c>
      <c r="L42" s="14">
        <f t="shared" si="0"/>
        <v>18</v>
      </c>
      <c r="M42" s="14">
        <f t="shared" si="0"/>
        <v>15</v>
      </c>
      <c r="N42" s="14">
        <f t="shared" si="0"/>
        <v>15</v>
      </c>
    </row>
    <row r="43" spans="1:14" x14ac:dyDescent="0.25">
      <c r="A43" s="27" t="s">
        <v>31</v>
      </c>
      <c r="B43" s="27"/>
      <c r="C43" s="27"/>
      <c r="D43" s="15">
        <f>+D42/100</f>
        <v>0.16</v>
      </c>
      <c r="E43" s="15">
        <f t="shared" ref="E43:N43" si="1">+E42/100</f>
        <v>0.22</v>
      </c>
      <c r="F43" s="15">
        <f t="shared" si="1"/>
        <v>0.23</v>
      </c>
      <c r="G43" s="15">
        <f t="shared" si="1"/>
        <v>0.26</v>
      </c>
      <c r="H43" s="15">
        <f t="shared" si="1"/>
        <v>0.15</v>
      </c>
      <c r="I43" s="15">
        <f t="shared" si="1"/>
        <v>0.23</v>
      </c>
      <c r="J43" s="15">
        <f t="shared" si="1"/>
        <v>0.2</v>
      </c>
      <c r="K43" s="15">
        <f t="shared" si="1"/>
        <v>0.2</v>
      </c>
      <c r="L43" s="15">
        <f t="shared" si="1"/>
        <v>0.18</v>
      </c>
      <c r="M43" s="15">
        <f t="shared" si="1"/>
        <v>0.15</v>
      </c>
      <c r="N43" s="15">
        <f t="shared" si="1"/>
        <v>0.15</v>
      </c>
    </row>
    <row r="45" spans="1:14" x14ac:dyDescent="0.25">
      <c r="D45" s="25"/>
      <c r="E45" s="25"/>
      <c r="F45" s="25"/>
      <c r="G45" s="25"/>
      <c r="H45" s="25"/>
      <c r="I45" s="25"/>
      <c r="J45" s="25"/>
    </row>
    <row r="46" spans="1:14" ht="60" x14ac:dyDescent="0.25">
      <c r="B46" s="19" t="s">
        <v>51</v>
      </c>
      <c r="C46" s="8" t="s">
        <v>12</v>
      </c>
      <c r="D46" s="20" t="s">
        <v>52</v>
      </c>
      <c r="E46" s="20" t="s">
        <v>53</v>
      </c>
      <c r="F46" s="20" t="s">
        <v>54</v>
      </c>
      <c r="G46" s="20" t="s">
        <v>68</v>
      </c>
      <c r="H46" s="20" t="s">
        <v>81</v>
      </c>
      <c r="I46" s="20" t="s">
        <v>55</v>
      </c>
      <c r="J46" s="20" t="s">
        <v>56</v>
      </c>
      <c r="K46" s="20" t="s">
        <v>57</v>
      </c>
    </row>
    <row r="47" spans="1:14" x14ac:dyDescent="0.25">
      <c r="A47" s="29" t="s">
        <v>9</v>
      </c>
      <c r="B47" s="3" t="s">
        <v>10</v>
      </c>
      <c r="C47" s="3">
        <v>7</v>
      </c>
      <c r="D47" s="3" t="s">
        <v>50</v>
      </c>
      <c r="E47" s="3" t="s">
        <v>50</v>
      </c>
      <c r="F47" s="3" t="s">
        <v>50</v>
      </c>
      <c r="G47" s="3" t="s">
        <v>50</v>
      </c>
      <c r="H47" s="3" t="s">
        <v>50</v>
      </c>
      <c r="I47" s="3" t="s">
        <v>50</v>
      </c>
      <c r="J47" s="3" t="s">
        <v>50</v>
      </c>
      <c r="K47" s="3" t="s">
        <v>50</v>
      </c>
    </row>
    <row r="48" spans="1:14" x14ac:dyDescent="0.25">
      <c r="A48" s="29"/>
      <c r="B48" s="3" t="s">
        <v>11</v>
      </c>
      <c r="C48" s="3">
        <v>4</v>
      </c>
      <c r="D48" s="3" t="s">
        <v>50</v>
      </c>
      <c r="E48" s="3" t="s">
        <v>50</v>
      </c>
      <c r="F48" s="3" t="s">
        <v>50</v>
      </c>
      <c r="G48" s="3" t="s">
        <v>50</v>
      </c>
      <c r="H48" s="3" t="s">
        <v>50</v>
      </c>
      <c r="I48" s="3" t="s">
        <v>50</v>
      </c>
      <c r="J48" s="3" t="s">
        <v>50</v>
      </c>
      <c r="K48" s="3" t="s">
        <v>50</v>
      </c>
    </row>
    <row r="49" spans="1:11" x14ac:dyDescent="0.25">
      <c r="A49" s="30" t="s">
        <v>29</v>
      </c>
      <c r="B49" s="9" t="s">
        <v>32</v>
      </c>
      <c r="C49" s="10"/>
      <c r="D49" s="11"/>
      <c r="E49" s="10"/>
      <c r="F49" s="10"/>
      <c r="G49" s="10"/>
      <c r="H49" s="10"/>
      <c r="I49" s="10"/>
      <c r="J49" s="10"/>
      <c r="K49" s="10"/>
    </row>
    <row r="50" spans="1:11" x14ac:dyDescent="0.25">
      <c r="A50" s="31"/>
      <c r="B50" s="5" t="s">
        <v>13</v>
      </c>
      <c r="C50" s="3">
        <v>4</v>
      </c>
      <c r="D50" s="3" t="s">
        <v>50</v>
      </c>
      <c r="E50" s="3" t="s">
        <v>50</v>
      </c>
      <c r="F50" s="3" t="s">
        <v>50</v>
      </c>
      <c r="G50" s="3" t="s">
        <v>50</v>
      </c>
      <c r="H50" s="3" t="s">
        <v>50</v>
      </c>
      <c r="I50" s="3" t="s">
        <v>50</v>
      </c>
      <c r="J50" s="3" t="s">
        <v>50</v>
      </c>
      <c r="K50" s="3" t="s">
        <v>50</v>
      </c>
    </row>
    <row r="51" spans="1:11" x14ac:dyDescent="0.25">
      <c r="A51" s="31"/>
      <c r="B51" s="16" t="s">
        <v>33</v>
      </c>
      <c r="C51" s="17"/>
      <c r="D51" s="17"/>
      <c r="E51" s="17"/>
      <c r="F51" s="17"/>
      <c r="G51" s="17"/>
      <c r="H51" s="17"/>
      <c r="I51" s="17"/>
      <c r="J51" s="17"/>
      <c r="K51" s="17"/>
    </row>
    <row r="52" spans="1:11" x14ac:dyDescent="0.25">
      <c r="A52" s="31"/>
      <c r="B52" s="5" t="s">
        <v>14</v>
      </c>
      <c r="C52" s="3">
        <v>1</v>
      </c>
      <c r="D52" s="3"/>
      <c r="E52" s="3"/>
      <c r="F52" s="3"/>
      <c r="G52" s="3" t="s">
        <v>50</v>
      </c>
      <c r="H52" s="3" t="s">
        <v>50</v>
      </c>
      <c r="I52" s="3" t="s">
        <v>50</v>
      </c>
      <c r="J52" s="3" t="s">
        <v>50</v>
      </c>
      <c r="K52" s="3"/>
    </row>
    <row r="53" spans="1:11" x14ac:dyDescent="0.25">
      <c r="A53" s="31"/>
      <c r="B53" s="5" t="s">
        <v>34</v>
      </c>
      <c r="C53" s="3">
        <v>3</v>
      </c>
      <c r="D53" s="3" t="s">
        <v>50</v>
      </c>
      <c r="E53" s="3" t="s">
        <v>50</v>
      </c>
      <c r="F53" s="3" t="s">
        <v>50</v>
      </c>
      <c r="G53" s="3"/>
      <c r="H53" s="3"/>
      <c r="I53" s="3"/>
      <c r="J53" s="3"/>
      <c r="K53" s="3"/>
    </row>
    <row r="54" spans="1:11" x14ac:dyDescent="0.25">
      <c r="A54" s="31"/>
      <c r="B54" s="5" t="s">
        <v>35</v>
      </c>
      <c r="C54" s="3">
        <v>7</v>
      </c>
      <c r="D54" s="3"/>
      <c r="E54" s="3"/>
      <c r="F54" s="3"/>
      <c r="G54" s="3"/>
      <c r="H54" s="3"/>
      <c r="I54" s="3"/>
      <c r="J54" s="3"/>
      <c r="K54" s="3"/>
    </row>
    <row r="55" spans="1:11" ht="30" x14ac:dyDescent="0.25">
      <c r="A55" s="31"/>
      <c r="B55" s="16" t="s">
        <v>36</v>
      </c>
      <c r="C55" s="17"/>
      <c r="D55" s="17"/>
      <c r="E55" s="17"/>
      <c r="F55" s="17"/>
      <c r="G55" s="17"/>
      <c r="H55" s="17"/>
      <c r="I55" s="17"/>
      <c r="J55" s="17"/>
      <c r="K55" s="17"/>
    </row>
    <row r="56" spans="1:11" x14ac:dyDescent="0.25">
      <c r="A56" s="31"/>
      <c r="B56" s="6" t="s">
        <v>15</v>
      </c>
      <c r="C56" s="4"/>
      <c r="D56" s="4"/>
      <c r="E56" s="4"/>
      <c r="F56" s="4"/>
      <c r="G56" s="4"/>
      <c r="H56" s="4"/>
      <c r="I56" s="4"/>
      <c r="J56" s="4"/>
      <c r="K56" s="4"/>
    </row>
    <row r="57" spans="1:11" x14ac:dyDescent="0.25">
      <c r="A57" s="31"/>
      <c r="B57" s="5">
        <v>2.5</v>
      </c>
      <c r="C57" s="3">
        <v>1</v>
      </c>
      <c r="D57" s="3"/>
      <c r="E57" s="3"/>
      <c r="F57" s="3"/>
      <c r="G57" s="3"/>
      <c r="H57" s="3"/>
      <c r="I57" s="3"/>
      <c r="J57" s="3"/>
      <c r="K57" s="3"/>
    </row>
    <row r="58" spans="1:11" x14ac:dyDescent="0.25">
      <c r="A58" s="31"/>
      <c r="B58" s="5">
        <v>5</v>
      </c>
      <c r="C58" s="3">
        <v>2</v>
      </c>
      <c r="D58" s="3"/>
      <c r="E58" s="3"/>
      <c r="F58" s="3"/>
      <c r="G58" s="3"/>
      <c r="H58" s="3"/>
      <c r="I58" s="3" t="s">
        <v>50</v>
      </c>
      <c r="J58" s="3"/>
      <c r="K58" s="3"/>
    </row>
    <row r="59" spans="1:11" x14ac:dyDescent="0.25">
      <c r="A59" s="31"/>
      <c r="B59" s="5">
        <v>7.5</v>
      </c>
      <c r="C59" s="3">
        <v>3</v>
      </c>
      <c r="D59" s="3"/>
      <c r="E59" s="3"/>
      <c r="F59" s="3"/>
      <c r="G59" s="3"/>
      <c r="H59" s="3"/>
      <c r="I59" s="3"/>
      <c r="J59" s="3"/>
      <c r="K59" s="3"/>
    </row>
    <row r="60" spans="1:11" x14ac:dyDescent="0.25">
      <c r="A60" s="31"/>
      <c r="B60" s="5">
        <v>10</v>
      </c>
      <c r="C60" s="3">
        <v>4</v>
      </c>
      <c r="D60" s="3"/>
      <c r="E60" s="3"/>
      <c r="F60" s="3"/>
      <c r="G60" s="3"/>
      <c r="H60" s="3"/>
      <c r="I60" s="3"/>
      <c r="J60" s="3"/>
      <c r="K60" s="3"/>
    </row>
    <row r="61" spans="1:11" x14ac:dyDescent="0.25">
      <c r="A61" s="31"/>
      <c r="B61" s="16" t="s">
        <v>37</v>
      </c>
      <c r="C61" s="17"/>
      <c r="D61" s="17"/>
      <c r="E61" s="17"/>
      <c r="F61" s="17"/>
      <c r="G61" s="17"/>
      <c r="H61" s="17"/>
      <c r="I61" s="17"/>
      <c r="J61" s="17"/>
      <c r="K61" s="17"/>
    </row>
    <row r="62" spans="1:11" ht="30" x14ac:dyDescent="0.25">
      <c r="A62" s="31"/>
      <c r="B62" s="5" t="s">
        <v>16</v>
      </c>
      <c r="C62" s="3">
        <v>0</v>
      </c>
      <c r="D62" s="7"/>
      <c r="E62" s="7"/>
      <c r="F62" s="7"/>
      <c r="G62" s="7"/>
      <c r="H62" s="7"/>
      <c r="I62" s="7"/>
      <c r="J62" s="7"/>
      <c r="K62" s="7"/>
    </row>
    <row r="63" spans="1:11" x14ac:dyDescent="0.25">
      <c r="A63" s="31"/>
      <c r="B63" s="5" t="s">
        <v>17</v>
      </c>
      <c r="C63" s="3">
        <v>2</v>
      </c>
      <c r="D63" s="3"/>
      <c r="E63" s="7"/>
      <c r="F63" s="7"/>
      <c r="G63" s="7"/>
      <c r="H63" s="7"/>
      <c r="I63" s="7"/>
      <c r="J63" s="7"/>
      <c r="K63" s="7"/>
    </row>
    <row r="64" spans="1:11" x14ac:dyDescent="0.25">
      <c r="A64" s="31"/>
      <c r="B64" s="5" t="s">
        <v>18</v>
      </c>
      <c r="C64" s="3">
        <v>5</v>
      </c>
      <c r="D64" s="3"/>
      <c r="E64" s="7"/>
      <c r="F64" s="7"/>
      <c r="G64" s="7"/>
      <c r="H64" s="7"/>
      <c r="I64" s="7"/>
      <c r="J64" s="7"/>
      <c r="K64" s="7"/>
    </row>
    <row r="65" spans="1:11" x14ac:dyDescent="0.25">
      <c r="A65" s="31"/>
      <c r="B65" s="16" t="s">
        <v>38</v>
      </c>
      <c r="C65" s="17"/>
      <c r="D65" s="17"/>
      <c r="E65" s="17"/>
      <c r="F65" s="17"/>
      <c r="G65" s="17"/>
      <c r="H65" s="17"/>
      <c r="I65" s="17"/>
      <c r="J65" s="17"/>
      <c r="K65" s="17"/>
    </row>
    <row r="66" spans="1:11" x14ac:dyDescent="0.25">
      <c r="A66" s="31"/>
      <c r="B66" s="5" t="s">
        <v>19</v>
      </c>
      <c r="C66" s="3">
        <v>0</v>
      </c>
      <c r="D66" s="3"/>
      <c r="E66" s="3" t="s">
        <v>50</v>
      </c>
      <c r="F66" s="3"/>
      <c r="G66" s="3" t="s">
        <v>50</v>
      </c>
      <c r="H66" s="3"/>
      <c r="I66" s="3"/>
      <c r="J66" s="3"/>
      <c r="K66" s="3"/>
    </row>
    <row r="67" spans="1:11" x14ac:dyDescent="0.25">
      <c r="A67" s="31"/>
      <c r="B67" s="5" t="s">
        <v>20</v>
      </c>
      <c r="C67" s="3">
        <v>2</v>
      </c>
      <c r="D67" s="3"/>
      <c r="E67" s="3"/>
      <c r="F67" s="3"/>
      <c r="G67" s="3"/>
      <c r="H67" s="3"/>
      <c r="I67" s="3"/>
      <c r="J67" s="3"/>
      <c r="K67" s="3"/>
    </row>
    <row r="68" spans="1:11" ht="30" x14ac:dyDescent="0.25">
      <c r="A68" s="31"/>
      <c r="B68" s="5" t="s">
        <v>39</v>
      </c>
      <c r="C68" s="3">
        <v>5</v>
      </c>
      <c r="D68" s="3"/>
      <c r="E68" s="3"/>
      <c r="F68" s="3"/>
      <c r="G68" s="3"/>
      <c r="H68" s="3"/>
      <c r="I68" s="3"/>
      <c r="J68" s="3"/>
      <c r="K68" s="3"/>
    </row>
    <row r="69" spans="1:11" x14ac:dyDescent="0.25">
      <c r="A69" s="31"/>
      <c r="B69" s="16" t="s">
        <v>21</v>
      </c>
      <c r="C69" s="17"/>
      <c r="D69" s="17"/>
      <c r="E69" s="17"/>
      <c r="F69" s="17"/>
      <c r="G69" s="17"/>
      <c r="H69" s="17"/>
      <c r="I69" s="17"/>
      <c r="J69" s="17"/>
      <c r="K69" s="17"/>
    </row>
    <row r="70" spans="1:11" x14ac:dyDescent="0.25">
      <c r="A70" s="31"/>
      <c r="B70" s="5" t="s">
        <v>40</v>
      </c>
      <c r="C70" s="3">
        <v>0</v>
      </c>
      <c r="D70" s="3" t="s">
        <v>50</v>
      </c>
      <c r="E70" s="3" t="s">
        <v>50</v>
      </c>
      <c r="F70" s="3" t="s">
        <v>50</v>
      </c>
      <c r="G70" s="3" t="s">
        <v>50</v>
      </c>
      <c r="H70" s="3" t="s">
        <v>50</v>
      </c>
      <c r="I70" s="3" t="s">
        <v>50</v>
      </c>
      <c r="J70" s="3" t="s">
        <v>50</v>
      </c>
      <c r="K70" s="3"/>
    </row>
    <row r="71" spans="1:11" x14ac:dyDescent="0.25">
      <c r="A71" s="31"/>
      <c r="B71" s="5" t="s">
        <v>41</v>
      </c>
      <c r="C71" s="3">
        <v>2</v>
      </c>
      <c r="D71" s="3"/>
      <c r="E71" s="3"/>
      <c r="F71" s="3"/>
      <c r="G71" s="3"/>
      <c r="H71" s="3"/>
      <c r="I71" s="3"/>
      <c r="J71" s="3"/>
      <c r="K71" s="3"/>
    </row>
    <row r="72" spans="1:11" x14ac:dyDescent="0.25">
      <c r="A72" s="31"/>
      <c r="B72" s="5" t="s">
        <v>42</v>
      </c>
      <c r="C72" s="3">
        <v>5</v>
      </c>
      <c r="D72" s="3"/>
      <c r="E72" s="3"/>
      <c r="F72" s="3"/>
      <c r="G72" s="3"/>
      <c r="H72" s="3"/>
      <c r="I72" s="3"/>
      <c r="J72" s="3"/>
      <c r="K72" s="3"/>
    </row>
    <row r="73" spans="1:11" x14ac:dyDescent="0.25">
      <c r="A73" s="31"/>
      <c r="B73" s="5" t="s">
        <v>43</v>
      </c>
      <c r="C73" s="3">
        <v>7</v>
      </c>
      <c r="D73" s="3"/>
      <c r="E73" s="3"/>
      <c r="F73" s="3"/>
      <c r="G73" s="3"/>
      <c r="H73" s="3"/>
      <c r="I73" s="3"/>
      <c r="J73" s="3"/>
      <c r="K73" s="3"/>
    </row>
    <row r="74" spans="1:11" x14ac:dyDescent="0.25">
      <c r="A74" s="31"/>
      <c r="B74" s="16" t="s">
        <v>22</v>
      </c>
      <c r="C74" s="17"/>
      <c r="D74" s="17"/>
      <c r="E74" s="17"/>
      <c r="F74" s="17"/>
      <c r="G74" s="17"/>
      <c r="H74" s="17"/>
      <c r="I74" s="17"/>
      <c r="J74" s="17"/>
      <c r="K74" s="17"/>
    </row>
    <row r="75" spans="1:11" x14ac:dyDescent="0.25">
      <c r="A75" s="31"/>
      <c r="B75" s="5" t="s">
        <v>44</v>
      </c>
      <c r="C75" s="3">
        <v>1</v>
      </c>
      <c r="D75" s="3"/>
      <c r="E75" s="3"/>
      <c r="F75" s="3"/>
      <c r="G75" s="3" t="s">
        <v>50</v>
      </c>
      <c r="H75" s="3"/>
      <c r="I75" s="3"/>
      <c r="J75" s="3"/>
      <c r="K75" s="3"/>
    </row>
    <row r="76" spans="1:11" ht="30" x14ac:dyDescent="0.25">
      <c r="A76" s="31"/>
      <c r="B76" s="5" t="s">
        <v>45</v>
      </c>
      <c r="C76" s="3">
        <v>4</v>
      </c>
      <c r="D76" s="3"/>
      <c r="E76" s="3"/>
      <c r="F76" s="3"/>
      <c r="G76" s="3"/>
      <c r="H76" s="3"/>
      <c r="I76" s="3"/>
      <c r="J76" s="3"/>
      <c r="K76" s="3"/>
    </row>
    <row r="77" spans="1:11" x14ac:dyDescent="0.25">
      <c r="A77" s="31"/>
      <c r="B77" s="5" t="s">
        <v>23</v>
      </c>
      <c r="C77" s="3">
        <v>8</v>
      </c>
      <c r="D77" s="3"/>
      <c r="E77" s="3"/>
      <c r="F77" s="3"/>
      <c r="G77" s="3"/>
      <c r="H77" s="3"/>
      <c r="I77" s="3"/>
      <c r="J77" s="3"/>
      <c r="K77" s="3"/>
    </row>
    <row r="78" spans="1:11" x14ac:dyDescent="0.25">
      <c r="A78" s="31"/>
      <c r="B78" s="16" t="s">
        <v>46</v>
      </c>
      <c r="C78" s="17"/>
      <c r="D78" s="17"/>
      <c r="E78" s="17"/>
      <c r="F78" s="17"/>
      <c r="G78" s="17"/>
      <c r="H78" s="17"/>
      <c r="I78" s="17"/>
      <c r="J78" s="17"/>
      <c r="K78" s="17"/>
    </row>
    <row r="79" spans="1:11" x14ac:dyDescent="0.25">
      <c r="A79" s="31"/>
      <c r="B79" s="5" t="s">
        <v>47</v>
      </c>
      <c r="C79" s="3">
        <v>0</v>
      </c>
      <c r="D79" s="3" t="s">
        <v>50</v>
      </c>
      <c r="E79" s="3"/>
      <c r="F79" s="3"/>
      <c r="G79" s="3"/>
      <c r="H79" s="3"/>
      <c r="I79" s="3"/>
      <c r="J79" s="3"/>
      <c r="K79" s="3"/>
    </row>
    <row r="80" spans="1:11" x14ac:dyDescent="0.25">
      <c r="A80" s="31"/>
      <c r="B80" s="5" t="s">
        <v>24</v>
      </c>
      <c r="C80" s="3">
        <v>1</v>
      </c>
      <c r="D80" s="3"/>
      <c r="E80" s="3"/>
      <c r="F80" s="3"/>
      <c r="G80" s="3"/>
      <c r="H80" s="3"/>
      <c r="I80" s="3"/>
      <c r="J80" s="3"/>
      <c r="K80" s="3"/>
    </row>
    <row r="81" spans="1:11" x14ac:dyDescent="0.25">
      <c r="A81" s="31"/>
      <c r="B81" s="5" t="s">
        <v>25</v>
      </c>
      <c r="C81" s="3">
        <v>4</v>
      </c>
      <c r="D81" s="3"/>
      <c r="E81" s="3" t="s">
        <v>50</v>
      </c>
      <c r="F81" s="3" t="s">
        <v>50</v>
      </c>
      <c r="G81" s="3"/>
      <c r="H81" s="3"/>
      <c r="I81" s="3"/>
      <c r="J81" s="3"/>
      <c r="K81" s="3"/>
    </row>
    <row r="82" spans="1:11" x14ac:dyDescent="0.25">
      <c r="A82" s="31"/>
      <c r="B82" s="16" t="s">
        <v>48</v>
      </c>
      <c r="C82" s="17"/>
      <c r="D82" s="17"/>
      <c r="E82" s="17"/>
      <c r="F82" s="17"/>
      <c r="G82" s="17"/>
      <c r="H82" s="17"/>
      <c r="I82" s="17"/>
      <c r="J82" s="17"/>
      <c r="K82" s="17"/>
    </row>
    <row r="83" spans="1:11" x14ac:dyDescent="0.25">
      <c r="A83" s="31"/>
      <c r="B83" s="5" t="s">
        <v>26</v>
      </c>
      <c r="C83" s="3">
        <v>0</v>
      </c>
      <c r="D83" s="3"/>
      <c r="E83" s="3"/>
      <c r="F83" s="3"/>
      <c r="G83" s="3"/>
      <c r="H83" s="3"/>
      <c r="I83" s="3"/>
      <c r="J83" s="3"/>
      <c r="K83" s="3"/>
    </row>
    <row r="84" spans="1:11" x14ac:dyDescent="0.25">
      <c r="A84" s="31"/>
      <c r="B84" s="5" t="s">
        <v>27</v>
      </c>
      <c r="C84" s="3">
        <v>2</v>
      </c>
      <c r="D84" s="3"/>
      <c r="E84" s="3" t="s">
        <v>50</v>
      </c>
      <c r="F84" s="3"/>
      <c r="G84" s="3"/>
      <c r="H84" s="3" t="s">
        <v>50</v>
      </c>
      <c r="I84" s="3"/>
      <c r="J84" s="3"/>
      <c r="K84" s="3"/>
    </row>
    <row r="85" spans="1:11" x14ac:dyDescent="0.25">
      <c r="A85" s="31"/>
      <c r="B85" s="12" t="s">
        <v>28</v>
      </c>
      <c r="C85" s="13">
        <v>5</v>
      </c>
      <c r="D85" s="13"/>
      <c r="E85" s="13"/>
      <c r="F85" s="13"/>
      <c r="G85" s="13"/>
      <c r="H85" s="13"/>
      <c r="I85" s="13"/>
      <c r="J85" s="13"/>
      <c r="K85" s="13"/>
    </row>
    <row r="86" spans="1:11" x14ac:dyDescent="0.25">
      <c r="A86" s="28" t="s">
        <v>30</v>
      </c>
      <c r="B86" s="28"/>
      <c r="C86" s="28"/>
      <c r="D86" s="14">
        <f>+IF(D47="X",$C$47,0)+IF(D48="X",$C$48,0)+IF(D50="X",$C$50,0)+IF(D52="X",$C$52,0)+IF(D53="X",$C$53,0)+IF(D54="X",$C$54,0)+IF(D57="X",$C$57,0)+IF(D58="X",$C$58,0)+IF(D59="X",$C$59,0)+IF(D60="X",$C$60,0)+IF(D62="X",$C$62,0)+IF(D63="X",$C$63,0)+IF(D64="X",$C$64,0)+IF(D66="X",$C$66,0)+IF(D67="X",$C$67,0)+IF(D68="X",$C$68,0)+IF(D70="X",$C$70,0)+IF(D71="X",$C$71,0)+IF(D72="X",$C$72,0)+IF(D73="X",$C$73,0)+IF(D75="X",$C$75,0)+IF(D76="X",$C$76,0)+IF(D77="X",$C$77,0)+IF(D79="X",$C$79,0)+IF(D80="X",$C$80,0)+IF(D81="X",$C$81,0)+IF(D83="X",$C$83,0)+IF(D84="X",$C$84,0)+IF(D85="X",$C$85,0)</f>
        <v>18</v>
      </c>
      <c r="E86" s="14">
        <f t="shared" ref="E86:K86" si="2">+IF(E47="X",$C$47,0)+IF(E48="X",$C$48,0)+IF(E50="X",$C$50,0)+IF(E52="X",$C$52,0)+IF(E53="X",$C$53,0)+IF(E54="X",$C$54,0)+IF(E57="X",$C$57,0)+IF(E58="X",$C$58,0)+IF(E59="X",$C$59,0)+IF(E60="X",$C$60,0)+IF(E62="X",$C$62,0)+IF(E63="X",$C$63,0)+IF(E64="X",$C$64,0)+IF(E66="X",$C$66,0)+IF(E67="X",$C$67,0)+IF(E68="X",$C$68,0)+IF(E70="X",$C$70,0)+IF(E71="X",$C$71,0)+IF(E72="X",$C$72,0)+IF(E73="X",$C$73,0)+IF(E75="X",$C$75,0)+IF(E76="X",$C$76,0)+IF(E77="X",$C$77,0)+IF(E79="X",$C$79,0)+IF(E80="X",$C$80,0)+IF(E81="X",$C$81,0)+IF(E83="X",$C$83,0)+IF(E84="X",$C$84,0)+IF(E85="X",$C$85,0)</f>
        <v>24</v>
      </c>
      <c r="F86" s="14">
        <f t="shared" si="2"/>
        <v>22</v>
      </c>
      <c r="G86" s="14">
        <f t="shared" si="2"/>
        <v>17</v>
      </c>
      <c r="H86" s="14">
        <f t="shared" si="2"/>
        <v>18</v>
      </c>
      <c r="I86" s="14">
        <f t="shared" si="2"/>
        <v>18</v>
      </c>
      <c r="J86" s="14">
        <f t="shared" si="2"/>
        <v>16</v>
      </c>
      <c r="K86" s="14">
        <f t="shared" si="2"/>
        <v>15</v>
      </c>
    </row>
    <row r="87" spans="1:11" x14ac:dyDescent="0.25">
      <c r="A87" s="27" t="s">
        <v>31</v>
      </c>
      <c r="B87" s="27"/>
      <c r="C87" s="27"/>
      <c r="D87" s="15">
        <f>+D86/100</f>
        <v>0.18</v>
      </c>
      <c r="E87" s="15">
        <f t="shared" ref="E87:K87" si="3">+E86/100</f>
        <v>0.24</v>
      </c>
      <c r="F87" s="15">
        <f t="shared" si="3"/>
        <v>0.22</v>
      </c>
      <c r="G87" s="15">
        <f t="shared" si="3"/>
        <v>0.17</v>
      </c>
      <c r="H87" s="15">
        <f t="shared" si="3"/>
        <v>0.18</v>
      </c>
      <c r="I87" s="15">
        <f t="shared" si="3"/>
        <v>0.18</v>
      </c>
      <c r="J87" s="15">
        <f t="shared" si="3"/>
        <v>0.16</v>
      </c>
      <c r="K87" s="15">
        <f t="shared" si="3"/>
        <v>0.15</v>
      </c>
    </row>
    <row r="89" spans="1:11" x14ac:dyDescent="0.25">
      <c r="D89" s="25"/>
      <c r="E89" s="25"/>
      <c r="F89" s="25"/>
      <c r="G89" s="25"/>
    </row>
    <row r="90" spans="1:11" ht="45" x14ac:dyDescent="0.25">
      <c r="B90" s="21" t="s">
        <v>75</v>
      </c>
      <c r="C90" s="8" t="s">
        <v>12</v>
      </c>
      <c r="D90" s="20" t="s">
        <v>59</v>
      </c>
      <c r="E90" s="20" t="s">
        <v>62</v>
      </c>
      <c r="F90" s="20" t="s">
        <v>55</v>
      </c>
      <c r="G90" s="20" t="s">
        <v>57</v>
      </c>
    </row>
    <row r="91" spans="1:11" x14ac:dyDescent="0.25">
      <c r="A91" s="29" t="s">
        <v>9</v>
      </c>
      <c r="B91" s="3" t="s">
        <v>10</v>
      </c>
      <c r="C91" s="3">
        <v>7</v>
      </c>
      <c r="D91" s="3" t="s">
        <v>50</v>
      </c>
      <c r="E91" s="3" t="s">
        <v>50</v>
      </c>
      <c r="F91" s="3" t="s">
        <v>50</v>
      </c>
      <c r="G91" s="3" t="s">
        <v>50</v>
      </c>
    </row>
    <row r="92" spans="1:11" x14ac:dyDescent="0.25">
      <c r="A92" s="29"/>
      <c r="B92" s="3" t="s">
        <v>11</v>
      </c>
      <c r="C92" s="3">
        <v>4</v>
      </c>
      <c r="D92" s="3" t="s">
        <v>50</v>
      </c>
      <c r="E92" s="3" t="s">
        <v>50</v>
      </c>
      <c r="F92" s="3" t="s">
        <v>50</v>
      </c>
      <c r="G92" s="3" t="s">
        <v>50</v>
      </c>
    </row>
    <row r="93" spans="1:11" x14ac:dyDescent="0.25">
      <c r="A93" s="30" t="s">
        <v>29</v>
      </c>
      <c r="B93" s="9" t="s">
        <v>32</v>
      </c>
      <c r="C93" s="10"/>
      <c r="D93" s="11"/>
      <c r="E93" s="10"/>
      <c r="F93" s="10"/>
      <c r="G93" s="10"/>
    </row>
    <row r="94" spans="1:11" x14ac:dyDescent="0.25">
      <c r="A94" s="31"/>
      <c r="B94" s="5" t="s">
        <v>13</v>
      </c>
      <c r="C94" s="3">
        <v>4</v>
      </c>
      <c r="D94" s="3" t="s">
        <v>50</v>
      </c>
      <c r="E94" s="3" t="s">
        <v>50</v>
      </c>
      <c r="F94" s="3" t="s">
        <v>50</v>
      </c>
      <c r="G94" s="3" t="s">
        <v>50</v>
      </c>
    </row>
    <row r="95" spans="1:11" x14ac:dyDescent="0.25">
      <c r="A95" s="31"/>
      <c r="B95" s="16" t="s">
        <v>33</v>
      </c>
      <c r="C95" s="17"/>
      <c r="D95" s="17"/>
      <c r="E95" s="17"/>
      <c r="F95" s="17"/>
      <c r="G95" s="17"/>
    </row>
    <row r="96" spans="1:11" x14ac:dyDescent="0.25">
      <c r="A96" s="31"/>
      <c r="B96" s="5" t="s">
        <v>14</v>
      </c>
      <c r="C96" s="3">
        <v>1</v>
      </c>
      <c r="D96" s="3"/>
      <c r="E96" s="3" t="s">
        <v>50</v>
      </c>
      <c r="F96" s="3" t="s">
        <v>50</v>
      </c>
      <c r="G96" s="3"/>
    </row>
    <row r="97" spans="1:7" x14ac:dyDescent="0.25">
      <c r="A97" s="31"/>
      <c r="B97" s="5" t="s">
        <v>34</v>
      </c>
      <c r="C97" s="3">
        <v>3</v>
      </c>
      <c r="D97" s="3"/>
      <c r="E97" s="3"/>
      <c r="F97" s="3"/>
      <c r="G97" s="3"/>
    </row>
    <row r="98" spans="1:7" x14ac:dyDescent="0.25">
      <c r="A98" s="31"/>
      <c r="B98" s="5" t="s">
        <v>35</v>
      </c>
      <c r="C98" s="3">
        <v>7</v>
      </c>
      <c r="D98" s="3"/>
      <c r="E98" s="3"/>
      <c r="F98" s="3"/>
      <c r="G98" s="3"/>
    </row>
    <row r="99" spans="1:7" ht="30" x14ac:dyDescent="0.25">
      <c r="A99" s="31"/>
      <c r="B99" s="16" t="s">
        <v>36</v>
      </c>
      <c r="C99" s="17"/>
      <c r="D99" s="17"/>
      <c r="E99" s="17"/>
      <c r="F99" s="17"/>
      <c r="G99" s="17"/>
    </row>
    <row r="100" spans="1:7" x14ac:dyDescent="0.25">
      <c r="A100" s="31"/>
      <c r="B100" s="6" t="s">
        <v>15</v>
      </c>
      <c r="C100" s="4"/>
      <c r="D100" s="4"/>
      <c r="E100" s="4"/>
      <c r="F100" s="4"/>
      <c r="G100" s="4"/>
    </row>
    <row r="101" spans="1:7" x14ac:dyDescent="0.25">
      <c r="A101" s="31"/>
      <c r="B101" s="5">
        <v>2.5</v>
      </c>
      <c r="C101" s="3">
        <v>1</v>
      </c>
      <c r="D101" s="3"/>
      <c r="E101" s="3"/>
      <c r="F101" s="3"/>
      <c r="G101" s="3"/>
    </row>
    <row r="102" spans="1:7" x14ac:dyDescent="0.25">
      <c r="A102" s="31"/>
      <c r="B102" s="5">
        <v>5</v>
      </c>
      <c r="C102" s="3">
        <v>2</v>
      </c>
      <c r="D102" s="3"/>
      <c r="E102" s="3"/>
      <c r="F102" s="3" t="s">
        <v>50</v>
      </c>
      <c r="G102" s="3"/>
    </row>
    <row r="103" spans="1:7" x14ac:dyDescent="0.25">
      <c r="A103" s="31"/>
      <c r="B103" s="5">
        <v>7.5</v>
      </c>
      <c r="C103" s="3">
        <v>3</v>
      </c>
      <c r="D103" s="3"/>
      <c r="E103" s="3"/>
      <c r="F103" s="3"/>
      <c r="G103" s="3"/>
    </row>
    <row r="104" spans="1:7" x14ac:dyDescent="0.25">
      <c r="A104" s="31"/>
      <c r="B104" s="5">
        <v>10</v>
      </c>
      <c r="C104" s="3">
        <v>4</v>
      </c>
      <c r="D104" s="3"/>
      <c r="E104" s="3"/>
      <c r="F104" s="3"/>
      <c r="G104" s="3"/>
    </row>
    <row r="105" spans="1:7" x14ac:dyDescent="0.25">
      <c r="A105" s="31"/>
      <c r="B105" s="16" t="s">
        <v>37</v>
      </c>
      <c r="C105" s="17"/>
      <c r="D105" s="17"/>
      <c r="E105" s="17"/>
      <c r="F105" s="17"/>
      <c r="G105" s="17"/>
    </row>
    <row r="106" spans="1:7" ht="30" x14ac:dyDescent="0.25">
      <c r="A106" s="31"/>
      <c r="B106" s="5" t="s">
        <v>16</v>
      </c>
      <c r="C106" s="3">
        <v>0</v>
      </c>
      <c r="D106" s="7"/>
      <c r="E106" s="7"/>
      <c r="F106" s="7"/>
      <c r="G106" s="7"/>
    </row>
    <row r="107" spans="1:7" x14ac:dyDescent="0.25">
      <c r="A107" s="31"/>
      <c r="B107" s="5" t="s">
        <v>17</v>
      </c>
      <c r="C107" s="3">
        <v>2</v>
      </c>
      <c r="D107" s="3"/>
      <c r="E107" s="7"/>
      <c r="F107" s="7"/>
      <c r="G107" s="7"/>
    </row>
    <row r="108" spans="1:7" x14ac:dyDescent="0.25">
      <c r="A108" s="31"/>
      <c r="B108" s="5" t="s">
        <v>18</v>
      </c>
      <c r="C108" s="3">
        <v>5</v>
      </c>
      <c r="D108" s="3"/>
      <c r="E108" s="7"/>
      <c r="F108" s="7"/>
      <c r="G108" s="7"/>
    </row>
    <row r="109" spans="1:7" x14ac:dyDescent="0.25">
      <c r="A109" s="31"/>
      <c r="B109" s="16" t="s">
        <v>38</v>
      </c>
      <c r="C109" s="17"/>
      <c r="D109" s="17"/>
      <c r="E109" s="17"/>
      <c r="F109" s="17"/>
      <c r="G109" s="17"/>
    </row>
    <row r="110" spans="1:7" x14ac:dyDescent="0.25">
      <c r="A110" s="31"/>
      <c r="B110" s="5" t="s">
        <v>19</v>
      </c>
      <c r="C110" s="3">
        <v>0</v>
      </c>
      <c r="D110" s="3"/>
      <c r="E110" s="3"/>
      <c r="F110" s="3"/>
      <c r="G110" s="3"/>
    </row>
    <row r="111" spans="1:7" x14ac:dyDescent="0.25">
      <c r="A111" s="31"/>
      <c r="B111" s="5" t="s">
        <v>20</v>
      </c>
      <c r="C111" s="3">
        <v>2</v>
      </c>
      <c r="D111" s="3"/>
      <c r="E111" s="3"/>
      <c r="F111" s="3"/>
      <c r="G111" s="3"/>
    </row>
    <row r="112" spans="1:7" ht="30" x14ac:dyDescent="0.25">
      <c r="A112" s="31"/>
      <c r="B112" s="5" t="s">
        <v>39</v>
      </c>
      <c r="C112" s="3">
        <v>5</v>
      </c>
      <c r="D112" s="3"/>
      <c r="E112" s="3"/>
      <c r="F112" s="3"/>
      <c r="G112" s="3"/>
    </row>
    <row r="113" spans="1:7" x14ac:dyDescent="0.25">
      <c r="A113" s="31"/>
      <c r="B113" s="16" t="s">
        <v>21</v>
      </c>
      <c r="C113" s="17"/>
      <c r="D113" s="17"/>
      <c r="E113" s="17"/>
      <c r="F113" s="17"/>
      <c r="G113" s="17"/>
    </row>
    <row r="114" spans="1:7" x14ac:dyDescent="0.25">
      <c r="A114" s="31"/>
      <c r="B114" s="5" t="s">
        <v>40</v>
      </c>
      <c r="C114" s="3">
        <v>0</v>
      </c>
      <c r="D114" s="3" t="s">
        <v>50</v>
      </c>
      <c r="E114" s="3" t="s">
        <v>50</v>
      </c>
      <c r="F114" s="3" t="s">
        <v>50</v>
      </c>
      <c r="G114" s="3"/>
    </row>
    <row r="115" spans="1:7" x14ac:dyDescent="0.25">
      <c r="A115" s="31"/>
      <c r="B115" s="5" t="s">
        <v>41</v>
      </c>
      <c r="C115" s="3">
        <v>2</v>
      </c>
      <c r="D115" s="3"/>
      <c r="E115" s="3"/>
      <c r="F115" s="3"/>
      <c r="G115" s="3"/>
    </row>
    <row r="116" spans="1:7" x14ac:dyDescent="0.25">
      <c r="A116" s="31"/>
      <c r="B116" s="5" t="s">
        <v>42</v>
      </c>
      <c r="C116" s="3">
        <v>5</v>
      </c>
      <c r="D116" s="3"/>
      <c r="E116" s="3"/>
      <c r="F116" s="3"/>
      <c r="G116" s="3"/>
    </row>
    <row r="117" spans="1:7" x14ac:dyDescent="0.25">
      <c r="A117" s="31"/>
      <c r="B117" s="5" t="s">
        <v>43</v>
      </c>
      <c r="C117" s="3">
        <v>7</v>
      </c>
      <c r="D117" s="3"/>
      <c r="E117" s="3"/>
      <c r="F117" s="3"/>
      <c r="G117" s="3"/>
    </row>
    <row r="118" spans="1:7" x14ac:dyDescent="0.25">
      <c r="A118" s="31"/>
      <c r="B118" s="16" t="s">
        <v>22</v>
      </c>
      <c r="C118" s="17"/>
      <c r="D118" s="17"/>
      <c r="E118" s="17"/>
      <c r="F118" s="17"/>
      <c r="G118" s="17"/>
    </row>
    <row r="119" spans="1:7" x14ac:dyDescent="0.25">
      <c r="A119" s="31"/>
      <c r="B119" s="5" t="s">
        <v>44</v>
      </c>
      <c r="C119" s="3">
        <v>1</v>
      </c>
      <c r="D119" s="3"/>
      <c r="E119" s="3"/>
      <c r="F119" s="3"/>
      <c r="G119" s="3"/>
    </row>
    <row r="120" spans="1:7" ht="30" x14ac:dyDescent="0.25">
      <c r="A120" s="31"/>
      <c r="B120" s="5" t="s">
        <v>45</v>
      </c>
      <c r="C120" s="3">
        <v>4</v>
      </c>
      <c r="D120" s="3"/>
      <c r="E120" s="3"/>
      <c r="F120" s="3"/>
      <c r="G120" s="3"/>
    </row>
    <row r="121" spans="1:7" x14ac:dyDescent="0.25">
      <c r="A121" s="31"/>
      <c r="B121" s="5" t="s">
        <v>23</v>
      </c>
      <c r="C121" s="3">
        <v>8</v>
      </c>
      <c r="D121" s="3"/>
      <c r="E121" s="3"/>
      <c r="F121" s="3"/>
      <c r="G121" s="3"/>
    </row>
    <row r="122" spans="1:7" x14ac:dyDescent="0.25">
      <c r="A122" s="31"/>
      <c r="B122" s="16" t="s">
        <v>46</v>
      </c>
      <c r="C122" s="17"/>
      <c r="D122" s="17"/>
      <c r="E122" s="17"/>
      <c r="F122" s="17"/>
      <c r="G122" s="17"/>
    </row>
    <row r="123" spans="1:7" x14ac:dyDescent="0.25">
      <c r="A123" s="31"/>
      <c r="B123" s="5" t="s">
        <v>47</v>
      </c>
      <c r="C123" s="3">
        <v>0</v>
      </c>
      <c r="D123" s="3"/>
      <c r="E123" s="3"/>
      <c r="F123" s="3"/>
      <c r="G123" s="3"/>
    </row>
    <row r="124" spans="1:7" x14ac:dyDescent="0.25">
      <c r="A124" s="31"/>
      <c r="B124" s="5" t="s">
        <v>24</v>
      </c>
      <c r="C124" s="3">
        <v>1</v>
      </c>
      <c r="D124" s="3" t="s">
        <v>50</v>
      </c>
      <c r="E124" s="3"/>
      <c r="F124" s="3"/>
      <c r="G124" s="3"/>
    </row>
    <row r="125" spans="1:7" x14ac:dyDescent="0.25">
      <c r="A125" s="31"/>
      <c r="B125" s="5" t="s">
        <v>25</v>
      </c>
      <c r="C125" s="3">
        <v>4</v>
      </c>
      <c r="D125" s="3"/>
      <c r="E125" s="3" t="s">
        <v>50</v>
      </c>
      <c r="F125" s="3"/>
      <c r="G125" s="3"/>
    </row>
    <row r="126" spans="1:7" x14ac:dyDescent="0.25">
      <c r="A126" s="31"/>
      <c r="B126" s="16" t="s">
        <v>48</v>
      </c>
      <c r="C126" s="17"/>
      <c r="D126" s="17"/>
      <c r="E126" s="17"/>
      <c r="F126" s="17"/>
      <c r="G126" s="17"/>
    </row>
    <row r="127" spans="1:7" x14ac:dyDescent="0.25">
      <c r="A127" s="31"/>
      <c r="B127" s="5" t="s">
        <v>26</v>
      </c>
      <c r="C127" s="3">
        <v>0</v>
      </c>
      <c r="D127" s="3"/>
      <c r="E127" s="3"/>
      <c r="F127" s="3"/>
      <c r="G127" s="3"/>
    </row>
    <row r="128" spans="1:7" x14ac:dyDescent="0.25">
      <c r="A128" s="31"/>
      <c r="B128" s="5" t="s">
        <v>27</v>
      </c>
      <c r="C128" s="3">
        <v>2</v>
      </c>
      <c r="D128" s="3" t="s">
        <v>50</v>
      </c>
      <c r="E128" s="3" t="s">
        <v>50</v>
      </c>
      <c r="F128" s="3"/>
      <c r="G128" s="3"/>
    </row>
    <row r="129" spans="1:7" x14ac:dyDescent="0.25">
      <c r="A129" s="31"/>
      <c r="B129" s="12" t="s">
        <v>28</v>
      </c>
      <c r="C129" s="13">
        <v>5</v>
      </c>
      <c r="D129" s="13"/>
      <c r="E129" s="13"/>
      <c r="F129" s="13"/>
      <c r="G129" s="13"/>
    </row>
    <row r="130" spans="1:7" x14ac:dyDescent="0.25">
      <c r="A130" s="28" t="s">
        <v>30</v>
      </c>
      <c r="B130" s="28"/>
      <c r="C130" s="28"/>
      <c r="D130" s="14">
        <f>+IF(D91="X",$C$91,0)+IF(D92="X",$C$92,0)+IF(D94="X",$C$94,0)+IF(D96="X",$C$96,0)+IF(D97="X",$C$97,0)+IF(D98="X",$C$98,0)+IF(D101="X",$C$101,0)+IF(D102="X",$C$102,0)+IF(D103="X",$C$103,0)+IF(D104="X",$C$104,0)+IF(D106="X",$C$106,0)+IF(D107="X",$C$107,0)+IF(D108="X",$C$108,0)+IF(D110="X",$C$110,0)+IF(D111="X",$C$111,0)+IF(D112="X",$C$112,0)+IF(D114="X",$C$114,0)+IF(D115="X",$C$115,0)+IF(D116="X",$C$116,0)+IF(D117="X",$C$117,0)+IF(D119="X",$C$119,0)+IF(D120="X",$C$120,0)+IF(D121="X",$C$121,0)+IF(D123="X",$C$123,0)+IF(D124="X",$C$124,0)+IF(D125="X",$C$125,0)+IF(D127="X",$C$127,0)+IF(D128="X",$C$128,0)+IF(D129="X",$C$129,0)</f>
        <v>18</v>
      </c>
      <c r="E130" s="14">
        <f t="shared" ref="E130:G130" si="4">+IF(E91="X",$C$91,0)+IF(E92="X",$C$92,0)+IF(E94="X",$C$94,0)+IF(E96="X",$C$96,0)+IF(E97="X",$C$97,0)+IF(E98="X",$C$98,0)+IF(E101="X",$C$101,0)+IF(E102="X",$C$102,0)+IF(E103="X",$C$103,0)+IF(E104="X",$C$104,0)+IF(E106="X",$C$106,0)+IF(E107="X",$C$107,0)+IF(E108="X",$C$108,0)+IF(E110="X",$C$110,0)+IF(E111="X",$C$111,0)+IF(E112="X",$C$112,0)+IF(E114="X",$C$114,0)+IF(E115="X",$C$115,0)+IF(E116="X",$C$116,0)+IF(E117="X",$C$117,0)+IF(E119="X",$C$119,0)+IF(E120="X",$C$120,0)+IF(E121="X",$C$121,0)+IF(E123="X",$C$123,0)+IF(E124="X",$C$124,0)+IF(E125="X",$C$125,0)+IF(E127="X",$C$127,0)+IF(E128="X",$C$128,0)+IF(E129="X",$C$129,0)</f>
        <v>22</v>
      </c>
      <c r="F130" s="14">
        <f t="shared" si="4"/>
        <v>18</v>
      </c>
      <c r="G130" s="14">
        <f t="shared" si="4"/>
        <v>15</v>
      </c>
    </row>
    <row r="131" spans="1:7" x14ac:dyDescent="0.25">
      <c r="A131" s="27" t="s">
        <v>31</v>
      </c>
      <c r="B131" s="27"/>
      <c r="C131" s="27"/>
      <c r="D131" s="15">
        <f>+D130/100</f>
        <v>0.18</v>
      </c>
      <c r="E131" s="15">
        <f t="shared" ref="E131:G131" si="5">+E130/100</f>
        <v>0.22</v>
      </c>
      <c r="F131" s="15">
        <f t="shared" si="5"/>
        <v>0.18</v>
      </c>
      <c r="G131" s="15">
        <f t="shared" si="5"/>
        <v>0.15</v>
      </c>
    </row>
    <row r="134" spans="1:7" ht="61.5" customHeight="1" x14ac:dyDescent="0.25">
      <c r="B134" s="26" t="s">
        <v>82</v>
      </c>
      <c r="C134" s="23" t="s">
        <v>65</v>
      </c>
      <c r="D134" s="20" t="s">
        <v>68</v>
      </c>
      <c r="E134" s="20" t="s">
        <v>83</v>
      </c>
      <c r="F134" s="20" t="s">
        <v>57</v>
      </c>
    </row>
    <row r="135" spans="1:7" x14ac:dyDescent="0.25">
      <c r="A135" s="29" t="s">
        <v>9</v>
      </c>
      <c r="B135" s="3" t="s">
        <v>10</v>
      </c>
      <c r="C135" s="3">
        <v>5</v>
      </c>
      <c r="D135" s="3" t="s">
        <v>50</v>
      </c>
      <c r="E135" s="3" t="s">
        <v>50</v>
      </c>
      <c r="F135" s="3" t="s">
        <v>50</v>
      </c>
    </row>
    <row r="136" spans="1:7" x14ac:dyDescent="0.25">
      <c r="A136" s="29"/>
      <c r="B136" s="3" t="s">
        <v>11</v>
      </c>
      <c r="C136" s="3">
        <v>4</v>
      </c>
      <c r="D136" s="3" t="s">
        <v>50</v>
      </c>
      <c r="E136" s="3" t="s">
        <v>50</v>
      </c>
      <c r="F136" s="3" t="s">
        <v>50</v>
      </c>
    </row>
    <row r="137" spans="1:7" x14ac:dyDescent="0.25">
      <c r="A137" s="30" t="s">
        <v>29</v>
      </c>
      <c r="B137" s="9" t="s">
        <v>32</v>
      </c>
      <c r="C137" s="10"/>
      <c r="D137" s="10"/>
      <c r="E137" s="11"/>
      <c r="F137" s="11"/>
    </row>
    <row r="138" spans="1:7" x14ac:dyDescent="0.25">
      <c r="A138" s="31"/>
      <c r="B138" s="5" t="s">
        <v>13</v>
      </c>
      <c r="C138" s="3">
        <v>2</v>
      </c>
      <c r="D138" s="3" t="s">
        <v>50</v>
      </c>
      <c r="E138" s="3" t="s">
        <v>50</v>
      </c>
      <c r="F138" s="3" t="s">
        <v>50</v>
      </c>
    </row>
    <row r="139" spans="1:7" x14ac:dyDescent="0.25">
      <c r="A139" s="31"/>
      <c r="B139" s="16" t="s">
        <v>33</v>
      </c>
      <c r="C139" s="17"/>
      <c r="D139" s="17"/>
      <c r="E139" s="17"/>
      <c r="F139" s="17"/>
    </row>
    <row r="140" spans="1:7" x14ac:dyDescent="0.25">
      <c r="A140" s="31"/>
      <c r="B140" s="5" t="s">
        <v>14</v>
      </c>
      <c r="C140" s="3">
        <v>0</v>
      </c>
      <c r="D140" s="3" t="s">
        <v>50</v>
      </c>
      <c r="E140" s="3"/>
      <c r="F140" s="3"/>
    </row>
    <row r="141" spans="1:7" x14ac:dyDescent="0.25">
      <c r="A141" s="31"/>
      <c r="B141" s="5" t="s">
        <v>34</v>
      </c>
      <c r="C141" s="3">
        <v>2</v>
      </c>
      <c r="D141" s="3"/>
      <c r="E141" s="3" t="s">
        <v>50</v>
      </c>
      <c r="F141" s="3"/>
    </row>
    <row r="142" spans="1:7" x14ac:dyDescent="0.25">
      <c r="A142" s="31"/>
      <c r="B142" s="5" t="s">
        <v>35</v>
      </c>
      <c r="C142" s="3">
        <v>7</v>
      </c>
      <c r="D142" s="3"/>
      <c r="E142" s="3"/>
      <c r="F142" s="3"/>
    </row>
    <row r="143" spans="1:7" ht="30" x14ac:dyDescent="0.25">
      <c r="A143" s="31"/>
      <c r="B143" s="16" t="s">
        <v>36</v>
      </c>
      <c r="C143" s="17"/>
      <c r="D143" s="17"/>
      <c r="E143" s="17"/>
      <c r="F143" s="17"/>
    </row>
    <row r="144" spans="1:7" x14ac:dyDescent="0.25">
      <c r="A144" s="31"/>
      <c r="B144" s="6" t="s">
        <v>15</v>
      </c>
      <c r="C144" s="4"/>
      <c r="D144" s="4"/>
      <c r="E144" s="4"/>
      <c r="F144" s="4"/>
    </row>
    <row r="145" spans="1:6" x14ac:dyDescent="0.25">
      <c r="A145" s="31"/>
      <c r="B145" s="5">
        <v>2.5</v>
      </c>
      <c r="C145" s="3">
        <v>0</v>
      </c>
      <c r="D145" s="3"/>
      <c r="E145" s="3"/>
      <c r="F145" s="3"/>
    </row>
    <row r="146" spans="1:6" x14ac:dyDescent="0.25">
      <c r="A146" s="31"/>
      <c r="B146" s="5">
        <v>5</v>
      </c>
      <c r="C146" s="3">
        <v>1</v>
      </c>
      <c r="D146" s="3"/>
      <c r="E146" s="3" t="s">
        <v>50</v>
      </c>
      <c r="F146" s="3"/>
    </row>
    <row r="147" spans="1:6" x14ac:dyDescent="0.25">
      <c r="A147" s="31"/>
      <c r="B147" s="5">
        <v>7.5</v>
      </c>
      <c r="C147" s="3">
        <v>2</v>
      </c>
      <c r="D147" s="3"/>
      <c r="E147" s="3"/>
      <c r="F147" s="3"/>
    </row>
    <row r="148" spans="1:6" x14ac:dyDescent="0.25">
      <c r="A148" s="31"/>
      <c r="B148" s="5">
        <v>10</v>
      </c>
      <c r="C148" s="3">
        <v>3</v>
      </c>
      <c r="D148" s="3"/>
      <c r="E148" s="3"/>
      <c r="F148" s="3"/>
    </row>
    <row r="149" spans="1:6" x14ac:dyDescent="0.25">
      <c r="A149" s="31"/>
      <c r="B149" s="16" t="s">
        <v>37</v>
      </c>
      <c r="C149" s="17"/>
      <c r="D149" s="17"/>
      <c r="E149" s="17"/>
      <c r="F149" s="17"/>
    </row>
    <row r="150" spans="1:6" ht="30" x14ac:dyDescent="0.25">
      <c r="A150" s="31"/>
      <c r="B150" s="5" t="s">
        <v>16</v>
      </c>
      <c r="C150" s="3">
        <v>0</v>
      </c>
      <c r="D150" s="7"/>
      <c r="E150" s="7"/>
      <c r="F150" s="7"/>
    </row>
    <row r="151" spans="1:6" x14ac:dyDescent="0.25">
      <c r="A151" s="31"/>
      <c r="B151" s="5" t="s">
        <v>17</v>
      </c>
      <c r="C151" s="3">
        <v>2</v>
      </c>
      <c r="D151" s="7"/>
      <c r="E151" s="3"/>
      <c r="F151" s="3"/>
    </row>
    <row r="152" spans="1:6" x14ac:dyDescent="0.25">
      <c r="A152" s="31"/>
      <c r="B152" s="5" t="s">
        <v>18</v>
      </c>
      <c r="C152" s="3">
        <v>5</v>
      </c>
      <c r="D152" s="7"/>
      <c r="E152" s="3"/>
      <c r="F152" s="3"/>
    </row>
    <row r="153" spans="1:6" x14ac:dyDescent="0.25">
      <c r="A153" s="31"/>
      <c r="B153" s="16" t="s">
        <v>38</v>
      </c>
      <c r="C153" s="17"/>
      <c r="D153" s="17"/>
      <c r="E153" s="17"/>
      <c r="F153" s="17"/>
    </row>
    <row r="154" spans="1:6" x14ac:dyDescent="0.25">
      <c r="A154" s="31"/>
      <c r="B154" s="5" t="s">
        <v>19</v>
      </c>
      <c r="C154" s="3">
        <v>0</v>
      </c>
      <c r="D154" s="3" t="s">
        <v>50</v>
      </c>
      <c r="E154" s="3"/>
      <c r="F154" s="3"/>
    </row>
    <row r="155" spans="1:6" x14ac:dyDescent="0.25">
      <c r="A155" s="31"/>
      <c r="B155" s="5" t="s">
        <v>20</v>
      </c>
      <c r="C155" s="3">
        <v>2</v>
      </c>
      <c r="D155" s="3"/>
      <c r="E155" s="3"/>
      <c r="F155" s="3"/>
    </row>
    <row r="156" spans="1:6" ht="30" x14ac:dyDescent="0.25">
      <c r="A156" s="31"/>
      <c r="B156" s="5" t="s">
        <v>39</v>
      </c>
      <c r="C156" s="3">
        <v>5</v>
      </c>
      <c r="D156" s="3"/>
      <c r="E156" s="3"/>
      <c r="F156" s="3"/>
    </row>
    <row r="157" spans="1:6" x14ac:dyDescent="0.25">
      <c r="A157" s="31"/>
      <c r="B157" s="16" t="s">
        <v>21</v>
      </c>
      <c r="C157" s="17"/>
      <c r="D157" s="17"/>
      <c r="E157" s="17"/>
      <c r="F157" s="17"/>
    </row>
    <row r="158" spans="1:6" x14ac:dyDescent="0.25">
      <c r="A158" s="31"/>
      <c r="B158" s="5" t="s">
        <v>40</v>
      </c>
      <c r="C158" s="3">
        <v>0</v>
      </c>
      <c r="D158" s="3" t="s">
        <v>50</v>
      </c>
      <c r="E158" s="3" t="s">
        <v>50</v>
      </c>
      <c r="F158" s="3"/>
    </row>
    <row r="159" spans="1:6" x14ac:dyDescent="0.25">
      <c r="A159" s="31"/>
      <c r="B159" s="5" t="s">
        <v>41</v>
      </c>
      <c r="C159" s="3">
        <v>2</v>
      </c>
      <c r="D159" s="3"/>
      <c r="E159" s="3"/>
      <c r="F159" s="3"/>
    </row>
    <row r="160" spans="1:6" x14ac:dyDescent="0.25">
      <c r="A160" s="31"/>
      <c r="B160" s="5" t="s">
        <v>42</v>
      </c>
      <c r="C160" s="3">
        <v>5</v>
      </c>
      <c r="D160" s="3"/>
      <c r="E160" s="3"/>
      <c r="F160" s="3"/>
    </row>
    <row r="161" spans="1:6" x14ac:dyDescent="0.25">
      <c r="A161" s="31"/>
      <c r="B161" s="5" t="s">
        <v>43</v>
      </c>
      <c r="C161" s="3">
        <v>7</v>
      </c>
      <c r="D161" s="3"/>
      <c r="E161" s="3"/>
      <c r="F161" s="3"/>
    </row>
    <row r="162" spans="1:6" x14ac:dyDescent="0.25">
      <c r="A162" s="31"/>
      <c r="B162" s="16" t="s">
        <v>22</v>
      </c>
      <c r="C162" s="17"/>
      <c r="D162" s="17"/>
      <c r="E162" s="17"/>
      <c r="F162" s="17"/>
    </row>
    <row r="163" spans="1:6" x14ac:dyDescent="0.25">
      <c r="A163" s="31"/>
      <c r="B163" s="5" t="s">
        <v>44</v>
      </c>
      <c r="C163" s="3">
        <v>1</v>
      </c>
      <c r="D163" s="3" t="s">
        <v>50</v>
      </c>
      <c r="E163" s="3"/>
      <c r="F163" s="3"/>
    </row>
    <row r="164" spans="1:6" ht="30" x14ac:dyDescent="0.25">
      <c r="A164" s="31"/>
      <c r="B164" s="5" t="s">
        <v>45</v>
      </c>
      <c r="C164" s="3">
        <v>4</v>
      </c>
      <c r="D164" s="3"/>
      <c r="E164" s="3"/>
      <c r="F164" s="3"/>
    </row>
    <row r="165" spans="1:6" x14ac:dyDescent="0.25">
      <c r="A165" s="31"/>
      <c r="B165" s="5" t="s">
        <v>23</v>
      </c>
      <c r="C165" s="3">
        <v>8</v>
      </c>
      <c r="D165" s="3"/>
      <c r="E165" s="3"/>
      <c r="F165" s="3"/>
    </row>
    <row r="166" spans="1:6" x14ac:dyDescent="0.25">
      <c r="A166" s="31"/>
      <c r="B166" s="16" t="s">
        <v>46</v>
      </c>
      <c r="C166" s="17"/>
      <c r="D166" s="17"/>
      <c r="E166" s="17"/>
      <c r="F166" s="17"/>
    </row>
    <row r="167" spans="1:6" x14ac:dyDescent="0.25">
      <c r="A167" s="31"/>
      <c r="B167" s="5" t="s">
        <v>47</v>
      </c>
      <c r="C167" s="3">
        <v>0</v>
      </c>
      <c r="D167" s="3"/>
      <c r="E167" s="3"/>
      <c r="F167" s="3"/>
    </row>
    <row r="168" spans="1:6" x14ac:dyDescent="0.25">
      <c r="A168" s="31"/>
      <c r="B168" s="5" t="s">
        <v>24</v>
      </c>
      <c r="C168" s="3">
        <v>1</v>
      </c>
      <c r="D168" s="3"/>
      <c r="E168" s="3"/>
      <c r="F168" s="3"/>
    </row>
    <row r="169" spans="1:6" x14ac:dyDescent="0.25">
      <c r="A169" s="31"/>
      <c r="B169" s="5" t="s">
        <v>25</v>
      </c>
      <c r="C169" s="3">
        <v>4</v>
      </c>
      <c r="D169" s="3" t="s">
        <v>50</v>
      </c>
      <c r="E169" s="3"/>
      <c r="F169" s="3"/>
    </row>
    <row r="170" spans="1:6" x14ac:dyDescent="0.25">
      <c r="A170" s="31"/>
      <c r="B170" s="16" t="s">
        <v>48</v>
      </c>
      <c r="C170" s="17"/>
      <c r="D170" s="17"/>
      <c r="E170" s="17"/>
      <c r="F170" s="17"/>
    </row>
    <row r="171" spans="1:6" x14ac:dyDescent="0.25">
      <c r="A171" s="31"/>
      <c r="B171" s="5" t="s">
        <v>26</v>
      </c>
      <c r="C171" s="3">
        <v>0</v>
      </c>
      <c r="D171" s="3"/>
      <c r="E171" s="3" t="s">
        <v>50</v>
      </c>
      <c r="F171" s="3"/>
    </row>
    <row r="172" spans="1:6" x14ac:dyDescent="0.25">
      <c r="A172" s="31"/>
      <c r="B172" s="5" t="s">
        <v>27</v>
      </c>
      <c r="C172" s="3">
        <v>2</v>
      </c>
      <c r="D172" s="3"/>
      <c r="E172" s="3"/>
      <c r="F172" s="3"/>
    </row>
    <row r="173" spans="1:6" x14ac:dyDescent="0.25">
      <c r="A173" s="31"/>
      <c r="B173" s="12" t="s">
        <v>28</v>
      </c>
      <c r="C173" s="13">
        <v>5</v>
      </c>
      <c r="D173" s="13"/>
      <c r="E173" s="13"/>
      <c r="F173" s="13"/>
    </row>
    <row r="174" spans="1:6" x14ac:dyDescent="0.25">
      <c r="A174" s="28" t="s">
        <v>30</v>
      </c>
      <c r="B174" s="28"/>
      <c r="C174" s="28"/>
      <c r="D174" s="14">
        <f>+IF(D135="X",$C$135,0)+IF(D136="X",$C$136,0)+IF(D138="X",$C$138,0)+IF(D140="X",$C$140,0)+IF(D141="X",$C$141,0)+IF(D142="X",$C$142,0)+IF(D145="X",$C$145,0)+IF(D146="X",$C$146,0)+IF(D147="X",$C$147,0)+IF(D148="X",$C$148,0)+IF(D150="X",$C$150,0)+IF(D151="X",$C$151,0)+IF(D152="X",$C$152,0)+IF(D154="X",$C$154,0)+IF(D155="X",$C$155,0)+IF(D156="X",$C$156,0)+IF(D158="X",$C$158,0)+IF(D159="X",$C$159,0)+IF(D160="X",$C$160,0)+IF(D161="X",$C$161,0)+IF(D163="X",$C$163,0)+IF(D164="X",$C$164,0)+IF(D165="X",$C$165,0)+IF(D167="X",$C$167,0)+IF(D168="X",$C$168,0)+IF(D169="X",$C$169,0)+IF(D171="X",$C$171,0)+IF(D172="X",$C$172,0)+IF(D173="X",$C$173,0)</f>
        <v>16</v>
      </c>
      <c r="E174" s="14">
        <f t="shared" ref="E174:F174" si="6">+IF(E135="X",$C$135,0)+IF(E136="X",$C$136,0)+IF(E138="X",$C$138,0)+IF(E140="X",$C$140,0)+IF(E141="X",$C$141,0)+IF(E142="X",$C$142,0)+IF(E145="X",$C$145,0)+IF(E146="X",$C$146,0)+IF(E147="X",$C$147,0)+IF(E148="X",$C$148,0)+IF(E150="X",$C$150,0)+IF(E151="X",$C$151,0)+IF(E152="X",$C$152,0)+IF(E154="X",$C$154,0)+IF(E155="X",$C$155,0)+IF(E156="X",$C$156,0)+IF(E158="X",$C$158,0)+IF(E159="X",$C$159,0)+IF(E160="X",$C$160,0)+IF(E161="X",$C$161,0)+IF(E163="X",$C$163,0)+IF(E164="X",$C$164,0)+IF(E165="X",$C$165,0)+IF(E167="X",$C$167,0)+IF(E168="X",$C$168,0)+IF(E169="X",$C$169,0)+IF(E171="X",$C$171,0)+IF(E172="X",$C$172,0)+IF(E173="X",$C$173,0)</f>
        <v>14</v>
      </c>
      <c r="F174" s="14">
        <f t="shared" si="6"/>
        <v>11</v>
      </c>
    </row>
    <row r="175" spans="1:6" x14ac:dyDescent="0.25">
      <c r="A175" s="27" t="s">
        <v>31</v>
      </c>
      <c r="B175" s="27"/>
      <c r="C175" s="27"/>
      <c r="D175" s="15">
        <f>+D174/100</f>
        <v>0.16</v>
      </c>
      <c r="E175" s="15">
        <f t="shared" ref="E175:F175" si="7">+E174/100</f>
        <v>0.14000000000000001</v>
      </c>
      <c r="F175" s="15">
        <f t="shared" si="7"/>
        <v>0.11</v>
      </c>
    </row>
  </sheetData>
  <mergeCells count="16">
    <mergeCell ref="A49:A85"/>
    <mergeCell ref="A3:A4"/>
    <mergeCell ref="A5:A41"/>
    <mergeCell ref="A42:C42"/>
    <mergeCell ref="A43:C43"/>
    <mergeCell ref="A47:A48"/>
    <mergeCell ref="A135:A136"/>
    <mergeCell ref="A137:A173"/>
    <mergeCell ref="A174:C174"/>
    <mergeCell ref="A175:C175"/>
    <mergeCell ref="A86:C86"/>
    <mergeCell ref="A87:C87"/>
    <mergeCell ref="A91:A92"/>
    <mergeCell ref="A93:A129"/>
    <mergeCell ref="A130:C130"/>
    <mergeCell ref="A131:C13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AFE01-7AEF-4D9F-B374-67275DDEA2AA}">
  <dimension ref="A1:N175"/>
  <sheetViews>
    <sheetView tabSelected="1" topLeftCell="A168" workbookViewId="0">
      <selection activeCell="D175" sqref="D175:H175"/>
    </sheetView>
  </sheetViews>
  <sheetFormatPr baseColWidth="10" defaultRowHeight="15" x14ac:dyDescent="0.25"/>
  <cols>
    <col min="1" max="1" width="14.42578125" customWidth="1"/>
    <col min="2" max="2" width="34.85546875" customWidth="1"/>
    <col min="3" max="3" width="8.7109375" customWidth="1"/>
    <col min="4" max="4" width="11.85546875" bestFit="1" customWidth="1"/>
    <col min="6" max="6" width="13.7109375" customWidth="1"/>
  </cols>
  <sheetData>
    <row r="1" spans="1:14" x14ac:dyDescent="0.25"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45" x14ac:dyDescent="0.25">
      <c r="B2" s="18" t="s">
        <v>49</v>
      </c>
      <c r="C2" s="8" t="s">
        <v>12</v>
      </c>
      <c r="D2" s="22" t="s">
        <v>0</v>
      </c>
      <c r="E2" s="22" t="s">
        <v>1</v>
      </c>
      <c r="F2" s="22" t="s">
        <v>2</v>
      </c>
      <c r="G2" s="22" t="s">
        <v>3</v>
      </c>
      <c r="H2" s="22" t="s">
        <v>4</v>
      </c>
      <c r="I2" s="22" t="s">
        <v>5</v>
      </c>
      <c r="J2" s="22" t="s">
        <v>6</v>
      </c>
      <c r="K2" s="22" t="s">
        <v>72</v>
      </c>
      <c r="L2" s="22" t="s">
        <v>7</v>
      </c>
      <c r="M2" s="22" t="s">
        <v>8</v>
      </c>
    </row>
    <row r="3" spans="1:14" s="1" customFormat="1" ht="30" customHeight="1" x14ac:dyDescent="0.25">
      <c r="A3" s="29" t="s">
        <v>9</v>
      </c>
      <c r="B3" s="3" t="s">
        <v>10</v>
      </c>
      <c r="C3" s="3">
        <v>7</v>
      </c>
      <c r="D3" s="3" t="s">
        <v>50</v>
      </c>
      <c r="E3" s="3" t="s">
        <v>50</v>
      </c>
      <c r="F3" s="3" t="s">
        <v>50</v>
      </c>
      <c r="G3" s="3" t="s">
        <v>50</v>
      </c>
      <c r="H3" s="3" t="s">
        <v>50</v>
      </c>
      <c r="I3" s="3" t="s">
        <v>50</v>
      </c>
      <c r="J3" s="3" t="s">
        <v>50</v>
      </c>
      <c r="K3" s="3" t="s">
        <v>50</v>
      </c>
      <c r="L3" s="3" t="s">
        <v>50</v>
      </c>
      <c r="M3" s="3" t="s">
        <v>50</v>
      </c>
    </row>
    <row r="4" spans="1:14" s="1" customFormat="1" x14ac:dyDescent="0.25">
      <c r="A4" s="29"/>
      <c r="B4" s="3" t="s">
        <v>11</v>
      </c>
      <c r="C4" s="3">
        <v>4</v>
      </c>
      <c r="D4" s="3" t="s">
        <v>50</v>
      </c>
      <c r="E4" s="3" t="s">
        <v>50</v>
      </c>
      <c r="F4" s="3" t="s">
        <v>50</v>
      </c>
      <c r="G4" s="3" t="s">
        <v>50</v>
      </c>
      <c r="H4" s="3" t="s">
        <v>50</v>
      </c>
      <c r="I4" s="3" t="s">
        <v>50</v>
      </c>
      <c r="J4" s="3" t="s">
        <v>50</v>
      </c>
      <c r="K4" s="3" t="s">
        <v>50</v>
      </c>
      <c r="L4" s="3" t="s">
        <v>50</v>
      </c>
      <c r="M4" s="3" t="s">
        <v>50</v>
      </c>
    </row>
    <row r="5" spans="1:14" s="1" customFormat="1" x14ac:dyDescent="0.25">
      <c r="A5" s="30" t="s">
        <v>29</v>
      </c>
      <c r="B5" s="9" t="s">
        <v>32</v>
      </c>
      <c r="C5" s="10"/>
      <c r="D5" s="11"/>
      <c r="E5" s="10"/>
      <c r="F5" s="10"/>
      <c r="G5" s="10"/>
      <c r="H5" s="10"/>
      <c r="I5" s="10"/>
      <c r="J5" s="10"/>
      <c r="K5" s="10"/>
      <c r="L5" s="10"/>
      <c r="M5" s="10"/>
    </row>
    <row r="6" spans="1:14" s="1" customFormat="1" x14ac:dyDescent="0.25">
      <c r="A6" s="31"/>
      <c r="B6" s="5" t="s">
        <v>13</v>
      </c>
      <c r="C6" s="3">
        <v>4</v>
      </c>
      <c r="D6" s="3" t="s">
        <v>50</v>
      </c>
      <c r="E6" s="3" t="s">
        <v>50</v>
      </c>
      <c r="F6" s="3" t="s">
        <v>50</v>
      </c>
      <c r="G6" s="3" t="s">
        <v>50</v>
      </c>
      <c r="H6" s="3" t="s">
        <v>50</v>
      </c>
      <c r="I6" s="3" t="s">
        <v>50</v>
      </c>
      <c r="J6" s="3" t="s">
        <v>50</v>
      </c>
      <c r="K6" s="3" t="s">
        <v>50</v>
      </c>
      <c r="L6" s="3" t="s">
        <v>50</v>
      </c>
      <c r="M6" s="3" t="s">
        <v>50</v>
      </c>
    </row>
    <row r="7" spans="1:14" s="1" customFormat="1" x14ac:dyDescent="0.25">
      <c r="A7" s="31"/>
      <c r="B7" s="16" t="s">
        <v>33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4" s="1" customFormat="1" x14ac:dyDescent="0.25">
      <c r="A8" s="31"/>
      <c r="B8" s="5" t="s">
        <v>14</v>
      </c>
      <c r="C8" s="3">
        <v>1</v>
      </c>
      <c r="D8" s="3"/>
      <c r="E8" s="3"/>
      <c r="F8" s="3" t="s">
        <v>50</v>
      </c>
      <c r="G8" s="3" t="s">
        <v>50</v>
      </c>
      <c r="H8" s="3"/>
      <c r="I8" s="3"/>
      <c r="J8" s="3"/>
      <c r="K8" s="3" t="s">
        <v>50</v>
      </c>
      <c r="L8" s="3"/>
      <c r="M8" s="3"/>
    </row>
    <row r="9" spans="1:14" s="1" customFormat="1" x14ac:dyDescent="0.25">
      <c r="A9" s="31"/>
      <c r="B9" s="5" t="s">
        <v>34</v>
      </c>
      <c r="C9" s="3">
        <v>3</v>
      </c>
      <c r="D9" s="3"/>
      <c r="E9" s="3"/>
      <c r="F9" s="3"/>
      <c r="G9" s="3"/>
      <c r="H9" s="3"/>
      <c r="I9" s="3" t="s">
        <v>50</v>
      </c>
      <c r="J9" s="3"/>
      <c r="K9" s="3"/>
      <c r="L9" s="3"/>
      <c r="M9" s="3"/>
    </row>
    <row r="10" spans="1:14" s="1" customFormat="1" x14ac:dyDescent="0.25">
      <c r="A10" s="31"/>
      <c r="B10" s="5" t="s">
        <v>35</v>
      </c>
      <c r="C10" s="3">
        <v>7</v>
      </c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4" s="1" customFormat="1" ht="30" x14ac:dyDescent="0.25">
      <c r="A11" s="31"/>
      <c r="B11" s="16" t="s">
        <v>36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4" s="1" customFormat="1" x14ac:dyDescent="0.25">
      <c r="A12" s="31"/>
      <c r="B12" s="6" t="s">
        <v>15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4" s="1" customFormat="1" x14ac:dyDescent="0.25">
      <c r="A13" s="31"/>
      <c r="B13" s="5">
        <v>2.5</v>
      </c>
      <c r="C13" s="3">
        <v>1</v>
      </c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4" s="1" customFormat="1" x14ac:dyDescent="0.25">
      <c r="A14" s="31"/>
      <c r="B14" s="5">
        <v>5</v>
      </c>
      <c r="C14" s="3">
        <v>2</v>
      </c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4" s="1" customFormat="1" x14ac:dyDescent="0.25">
      <c r="A15" s="31"/>
      <c r="B15" s="5">
        <v>7.5</v>
      </c>
      <c r="C15" s="3">
        <v>3</v>
      </c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4" s="1" customFormat="1" x14ac:dyDescent="0.25">
      <c r="A16" s="31"/>
      <c r="B16" s="5">
        <v>10</v>
      </c>
      <c r="C16" s="3">
        <v>4</v>
      </c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31"/>
      <c r="B17" s="16" t="s">
        <v>37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ht="30" x14ac:dyDescent="0.25">
      <c r="A18" s="31"/>
      <c r="B18" s="5" t="s">
        <v>16</v>
      </c>
      <c r="C18" s="3">
        <v>0</v>
      </c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x14ac:dyDescent="0.25">
      <c r="A19" s="31"/>
      <c r="B19" s="5" t="s">
        <v>17</v>
      </c>
      <c r="C19" s="3">
        <v>2</v>
      </c>
      <c r="D19" s="3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25">
      <c r="A20" s="31"/>
      <c r="B20" s="5" t="s">
        <v>18</v>
      </c>
      <c r="C20" s="3">
        <v>5</v>
      </c>
      <c r="D20" s="3"/>
      <c r="E20" s="7"/>
      <c r="F20" s="7"/>
      <c r="G20" s="7"/>
      <c r="H20" s="7"/>
      <c r="I20" s="7"/>
      <c r="J20" s="7"/>
      <c r="K20" s="7"/>
      <c r="L20" s="7"/>
      <c r="M20" s="7"/>
    </row>
    <row r="21" spans="1:13" x14ac:dyDescent="0.25">
      <c r="A21" s="31"/>
      <c r="B21" s="16" t="s">
        <v>38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x14ac:dyDescent="0.25">
      <c r="A22" s="31"/>
      <c r="B22" s="5" t="s">
        <v>19</v>
      </c>
      <c r="C22" s="3">
        <v>0</v>
      </c>
      <c r="D22" s="3"/>
      <c r="E22" s="3"/>
      <c r="F22" s="3"/>
      <c r="G22" s="3"/>
      <c r="H22" s="3"/>
      <c r="I22" s="3"/>
      <c r="J22" s="3"/>
      <c r="K22" s="3" t="s">
        <v>50</v>
      </c>
      <c r="L22" s="3"/>
      <c r="M22" s="3"/>
    </row>
    <row r="23" spans="1:13" x14ac:dyDescent="0.25">
      <c r="A23" s="31"/>
      <c r="B23" s="5" t="s">
        <v>20</v>
      </c>
      <c r="C23" s="3">
        <v>2</v>
      </c>
      <c r="D23" s="3"/>
      <c r="E23" s="3" t="s">
        <v>50</v>
      </c>
      <c r="F23" s="3" t="s">
        <v>50</v>
      </c>
      <c r="G23" s="3" t="s">
        <v>50</v>
      </c>
      <c r="H23" s="3"/>
      <c r="I23" s="3" t="s">
        <v>50</v>
      </c>
      <c r="J23" s="3" t="s">
        <v>50</v>
      </c>
      <c r="K23" s="3"/>
      <c r="L23" s="3" t="s">
        <v>50</v>
      </c>
      <c r="M23" s="3"/>
    </row>
    <row r="24" spans="1:13" ht="30" x14ac:dyDescent="0.25">
      <c r="A24" s="31"/>
      <c r="B24" s="5" t="s">
        <v>39</v>
      </c>
      <c r="C24" s="3">
        <v>5</v>
      </c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25">
      <c r="A25" s="31"/>
      <c r="B25" s="16" t="s">
        <v>21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 x14ac:dyDescent="0.25">
      <c r="A26" s="31"/>
      <c r="B26" s="5" t="s">
        <v>40</v>
      </c>
      <c r="C26" s="3">
        <v>0</v>
      </c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5">
      <c r="A27" s="31"/>
      <c r="B27" s="5" t="s">
        <v>41</v>
      </c>
      <c r="C27" s="3">
        <v>2</v>
      </c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x14ac:dyDescent="0.25">
      <c r="A28" s="31"/>
      <c r="B28" s="5" t="s">
        <v>42</v>
      </c>
      <c r="C28" s="3">
        <v>5</v>
      </c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5">
      <c r="A29" s="31"/>
      <c r="B29" s="5" t="s">
        <v>43</v>
      </c>
      <c r="C29" s="3">
        <v>7</v>
      </c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x14ac:dyDescent="0.25">
      <c r="A30" s="31"/>
      <c r="B30" s="16" t="s">
        <v>22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x14ac:dyDescent="0.25">
      <c r="A31" s="31"/>
      <c r="B31" s="5" t="s">
        <v>44</v>
      </c>
      <c r="C31" s="3">
        <v>1</v>
      </c>
      <c r="D31" s="3"/>
      <c r="E31" s="3" t="s">
        <v>50</v>
      </c>
      <c r="F31" s="3" t="s">
        <v>50</v>
      </c>
      <c r="G31" s="3"/>
      <c r="H31" s="3"/>
      <c r="I31" s="3" t="s">
        <v>50</v>
      </c>
      <c r="J31" s="3" t="s">
        <v>50</v>
      </c>
      <c r="K31" s="3"/>
      <c r="L31" s="3" t="s">
        <v>50</v>
      </c>
      <c r="M31" s="3"/>
    </row>
    <row r="32" spans="1:13" ht="30" x14ac:dyDescent="0.25">
      <c r="A32" s="31"/>
      <c r="B32" s="5" t="s">
        <v>45</v>
      </c>
      <c r="C32" s="3">
        <v>4</v>
      </c>
      <c r="D32" s="3"/>
      <c r="E32" s="3"/>
      <c r="F32" s="3"/>
      <c r="G32" s="3" t="s">
        <v>50</v>
      </c>
      <c r="H32" s="3"/>
      <c r="I32" s="3"/>
      <c r="J32" s="3"/>
      <c r="K32" s="3" t="s">
        <v>50</v>
      </c>
      <c r="L32" s="3"/>
      <c r="M32" s="3"/>
    </row>
    <row r="33" spans="1:13" x14ac:dyDescent="0.25">
      <c r="A33" s="31"/>
      <c r="B33" s="5" t="s">
        <v>23</v>
      </c>
      <c r="C33" s="3">
        <v>8</v>
      </c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x14ac:dyDescent="0.25">
      <c r="A34" s="31"/>
      <c r="B34" s="16" t="s">
        <v>46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 x14ac:dyDescent="0.25">
      <c r="A35" s="31"/>
      <c r="B35" s="5" t="s">
        <v>47</v>
      </c>
      <c r="C35" s="3">
        <v>0</v>
      </c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x14ac:dyDescent="0.25">
      <c r="A36" s="31"/>
      <c r="B36" s="5" t="s">
        <v>24</v>
      </c>
      <c r="C36" s="3">
        <v>1</v>
      </c>
      <c r="D36" s="3"/>
      <c r="E36" s="3" t="s">
        <v>50</v>
      </c>
      <c r="F36" s="3" t="s">
        <v>50</v>
      </c>
      <c r="G36" s="3" t="s">
        <v>50</v>
      </c>
      <c r="H36" s="3"/>
      <c r="I36" s="3"/>
      <c r="J36" s="3"/>
      <c r="K36" s="3"/>
      <c r="L36" s="3"/>
      <c r="M36" s="3"/>
    </row>
    <row r="37" spans="1:13" x14ac:dyDescent="0.25">
      <c r="A37" s="31"/>
      <c r="B37" s="5" t="s">
        <v>25</v>
      </c>
      <c r="C37" s="3">
        <v>4</v>
      </c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x14ac:dyDescent="0.25">
      <c r="A38" s="31"/>
      <c r="B38" s="16" t="s">
        <v>48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3" x14ac:dyDescent="0.25">
      <c r="A39" s="31"/>
      <c r="B39" s="5" t="s">
        <v>26</v>
      </c>
      <c r="C39" s="3">
        <v>0</v>
      </c>
      <c r="D39" s="3"/>
      <c r="E39" s="3" t="s">
        <v>50</v>
      </c>
      <c r="F39" s="3" t="s">
        <v>50</v>
      </c>
      <c r="G39" s="3" t="s">
        <v>50</v>
      </c>
      <c r="H39" s="3"/>
      <c r="I39" s="3"/>
      <c r="J39" s="3"/>
      <c r="K39" s="3" t="s">
        <v>50</v>
      </c>
      <c r="L39" s="3" t="s">
        <v>50</v>
      </c>
      <c r="M39" s="3"/>
    </row>
    <row r="40" spans="1:13" x14ac:dyDescent="0.25">
      <c r="A40" s="31"/>
      <c r="B40" s="5" t="s">
        <v>27</v>
      </c>
      <c r="C40" s="3">
        <v>2</v>
      </c>
      <c r="D40" s="3"/>
      <c r="E40" s="3"/>
      <c r="F40" s="3"/>
      <c r="G40" s="3"/>
      <c r="H40" s="3"/>
      <c r="I40" s="3" t="s">
        <v>50</v>
      </c>
      <c r="J40" s="3" t="s">
        <v>50</v>
      </c>
      <c r="K40" s="3"/>
      <c r="L40" s="3"/>
      <c r="M40" s="3"/>
    </row>
    <row r="41" spans="1:13" x14ac:dyDescent="0.25">
      <c r="A41" s="31"/>
      <c r="B41" s="12" t="s">
        <v>28</v>
      </c>
      <c r="C41" s="13">
        <v>5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</row>
    <row r="42" spans="1:13" x14ac:dyDescent="0.25">
      <c r="A42" s="28" t="s">
        <v>30</v>
      </c>
      <c r="B42" s="28"/>
      <c r="C42" s="28"/>
      <c r="D42" s="14">
        <f>+IF(D3="X",$C$3,0)+IF(D4="X",$C$4,0)+IF(D6="X",$C$6,0)+IF(D8="X",$C$8,0)+IF(D9="X",$C$9,0)+IF(D10="X",$C$10,0)+IF(D13="X",$C$13,0)+IF(D14="X",$C$14,0)+IF(D15="X",$C$15,0)+IF(D16="X",$C$16,0)+IF(D18="X",$C$18,0)+IF(D19="X",$C$19,0)+IF(D20="X",$C$20,0)+IF(D22="X",$C$22,0)+IF(D23="X",$C$23,0)+IF(D24="X",$C$24,0)+IF(D26="X",$C$26,0)+IF(D27="X",$C$27,0)+IF(D28="X",$C$28,0)+IF(D29="X",$C$29,0)+IF(D31="X",$C$31,0)+IF(D32="X",$C$32,0)+IF(D33="X",$C$33,0)+IF(D35="X",$C$35,0)+IF(D36="X",$C$36,0)+IF(D37="X",$C$37,0)+IF(D39="X",$C$39,0)+IF(D40="X",$C$40,0)+IF(D41="X",$C$41,0)</f>
        <v>15</v>
      </c>
      <c r="E42" s="14">
        <f>+IF(E3="X",$C$3,0)+IF(E4="X",$C$4,0)+IF(E6="X",$C$6,0)+IF(E8="X",$C$8,0)+IF(E9="X",$C$9,0)+IF(E10="X",$C$10,0)+IF(E13="X",$C$13,0)+IF(E14="X",$C$14,0)+IF(E15="X",$C$15,0)+IF(E16="X",$C$16,0)+IF(E18="X",$C$18,0)+IF(E19="X",$C$19,0)+IF(E20="X",$C$20,0)+IF(E22="X",$C$22,0)+IF(E23="X",$C$23,0)+IF(E24="X",$C$24,0)+IF(E26="X",$C$26,0)+IF(E27="X",$C$27,0)+IF(E28="X",$C$28,0)+IF(E29="X",$C$29,0)+IF(E31="X",$C$31,0)+IF(E32="X",$C$32,0)+IF(E33="X",$C$33,0)+IF(E35="X",$C$35,0)+IF(E36="X",$C$36,0)+IF(E37="X",$C$37,0)+IF(E39="X",$C$39,0)+IF(E40="X",$C$40,0)+IF(E41="X",$C$41,0)</f>
        <v>19</v>
      </c>
      <c r="F42" s="14">
        <f t="shared" ref="F42:M42" si="0">+IF(F3="X",$C$3,0)+IF(F4="X",$C$4,0)+IF(F6="X",$C$6,0)+IF(F8="X",$C$8,0)+IF(F9="X",$C$9,0)+IF(F10="X",$C$10,0)+IF(F13="X",$C$13,0)+IF(F14="X",$C$14,0)+IF(F15="X",$C$15,0)+IF(F16="X",$C$16,0)+IF(F18="X",$C$18,0)+IF(F19="X",$C$19,0)+IF(F20="X",$C$20,0)+IF(F22="X",$C$22,0)+IF(F23="X",$C$23,0)+IF(F24="X",$C$24,0)+IF(F26="X",$C$26,0)+IF(F27="X",$C$27,0)+IF(F28="X",$C$28,0)+IF(F29="X",$C$29,0)+IF(F31="X",$C$31,0)+IF(F32="X",$C$32,0)+IF(F33="X",$C$33,0)+IF(F35="X",$C$35,0)+IF(F36="X",$C$36,0)+IF(F37="X",$C$37,0)+IF(F39="X",$C$39,0)+IF(F40="X",$C$40,0)+IF(F41="X",$C$41,0)</f>
        <v>20</v>
      </c>
      <c r="G42" s="14">
        <f t="shared" si="0"/>
        <v>23</v>
      </c>
      <c r="H42" s="14">
        <f t="shared" si="0"/>
        <v>15</v>
      </c>
      <c r="I42" s="14">
        <f t="shared" si="0"/>
        <v>23</v>
      </c>
      <c r="J42" s="14">
        <f t="shared" si="0"/>
        <v>20</v>
      </c>
      <c r="K42" s="14">
        <f t="shared" si="0"/>
        <v>20</v>
      </c>
      <c r="L42" s="14">
        <f t="shared" si="0"/>
        <v>18</v>
      </c>
      <c r="M42" s="14">
        <f t="shared" si="0"/>
        <v>15</v>
      </c>
    </row>
    <row r="43" spans="1:13" x14ac:dyDescent="0.25">
      <c r="A43" s="27" t="s">
        <v>31</v>
      </c>
      <c r="B43" s="27"/>
      <c r="C43" s="27"/>
      <c r="D43" s="15">
        <f>+D42/100</f>
        <v>0.15</v>
      </c>
      <c r="E43" s="15">
        <f>+E42/100</f>
        <v>0.19</v>
      </c>
      <c r="F43" s="15">
        <f t="shared" ref="F43:M43" si="1">+F42/100</f>
        <v>0.2</v>
      </c>
      <c r="G43" s="15">
        <f t="shared" si="1"/>
        <v>0.23</v>
      </c>
      <c r="H43" s="15">
        <f t="shared" si="1"/>
        <v>0.15</v>
      </c>
      <c r="I43" s="15">
        <f t="shared" si="1"/>
        <v>0.23</v>
      </c>
      <c r="J43" s="15">
        <f t="shared" si="1"/>
        <v>0.2</v>
      </c>
      <c r="K43" s="15">
        <f t="shared" si="1"/>
        <v>0.2</v>
      </c>
      <c r="L43" s="15">
        <f t="shared" si="1"/>
        <v>0.18</v>
      </c>
      <c r="M43" s="15">
        <f t="shared" si="1"/>
        <v>0.15</v>
      </c>
    </row>
    <row r="45" spans="1:13" x14ac:dyDescent="0.25">
      <c r="D45" s="25"/>
      <c r="E45" s="25"/>
      <c r="F45" s="25"/>
      <c r="G45" s="25"/>
      <c r="H45" s="25"/>
      <c r="I45" s="25"/>
      <c r="J45" s="25"/>
      <c r="K45" s="25"/>
    </row>
    <row r="46" spans="1:13" ht="45" x14ac:dyDescent="0.25">
      <c r="B46" s="19" t="s">
        <v>51</v>
      </c>
      <c r="C46" s="8" t="s">
        <v>12</v>
      </c>
      <c r="D46" s="20" t="s">
        <v>52</v>
      </c>
      <c r="E46" s="20" t="s">
        <v>53</v>
      </c>
      <c r="F46" s="20" t="s">
        <v>54</v>
      </c>
      <c r="G46" s="20" t="s">
        <v>68</v>
      </c>
      <c r="H46" s="20" t="s">
        <v>81</v>
      </c>
      <c r="I46" s="20" t="s">
        <v>84</v>
      </c>
      <c r="J46" s="20" t="s">
        <v>56</v>
      </c>
      <c r="K46" s="20" t="s">
        <v>57</v>
      </c>
    </row>
    <row r="47" spans="1:13" x14ac:dyDescent="0.25">
      <c r="A47" s="29" t="s">
        <v>9</v>
      </c>
      <c r="B47" s="3" t="s">
        <v>10</v>
      </c>
      <c r="C47" s="3">
        <v>7</v>
      </c>
      <c r="D47" s="3" t="s">
        <v>50</v>
      </c>
      <c r="E47" s="3" t="s">
        <v>50</v>
      </c>
      <c r="F47" s="3" t="s">
        <v>50</v>
      </c>
      <c r="G47" s="3" t="s">
        <v>50</v>
      </c>
      <c r="H47" s="3" t="s">
        <v>50</v>
      </c>
      <c r="I47" s="3" t="s">
        <v>50</v>
      </c>
      <c r="J47" s="3" t="s">
        <v>50</v>
      </c>
      <c r="K47" s="3" t="s">
        <v>50</v>
      </c>
    </row>
    <row r="48" spans="1:13" x14ac:dyDescent="0.25">
      <c r="A48" s="29"/>
      <c r="B48" s="3" t="s">
        <v>11</v>
      </c>
      <c r="C48" s="3">
        <v>4</v>
      </c>
      <c r="D48" s="3" t="s">
        <v>50</v>
      </c>
      <c r="E48" s="3" t="s">
        <v>50</v>
      </c>
      <c r="F48" s="3" t="s">
        <v>50</v>
      </c>
      <c r="G48" s="3" t="s">
        <v>50</v>
      </c>
      <c r="H48" s="3" t="s">
        <v>50</v>
      </c>
      <c r="I48" s="3" t="s">
        <v>50</v>
      </c>
      <c r="J48" s="3" t="s">
        <v>50</v>
      </c>
      <c r="K48" s="3" t="s">
        <v>50</v>
      </c>
    </row>
    <row r="49" spans="1:11" x14ac:dyDescent="0.25">
      <c r="A49" s="30" t="s">
        <v>29</v>
      </c>
      <c r="B49" s="9" t="s">
        <v>32</v>
      </c>
      <c r="C49" s="10"/>
      <c r="D49" s="11"/>
      <c r="E49" s="10"/>
      <c r="F49" s="10"/>
      <c r="G49" s="10"/>
      <c r="H49" s="10"/>
      <c r="I49" s="10"/>
      <c r="J49" s="10"/>
      <c r="K49" s="10"/>
    </row>
    <row r="50" spans="1:11" x14ac:dyDescent="0.25">
      <c r="A50" s="31"/>
      <c r="B50" s="5" t="s">
        <v>13</v>
      </c>
      <c r="C50" s="3">
        <v>4</v>
      </c>
      <c r="D50" s="3" t="s">
        <v>50</v>
      </c>
      <c r="E50" s="3" t="s">
        <v>50</v>
      </c>
      <c r="F50" s="3" t="s">
        <v>50</v>
      </c>
      <c r="G50" s="3" t="s">
        <v>50</v>
      </c>
      <c r="H50" s="3" t="s">
        <v>50</v>
      </c>
      <c r="I50" s="3" t="s">
        <v>50</v>
      </c>
      <c r="J50" s="3" t="s">
        <v>50</v>
      </c>
      <c r="K50" s="3" t="s">
        <v>50</v>
      </c>
    </row>
    <row r="51" spans="1:11" x14ac:dyDescent="0.25">
      <c r="A51" s="31"/>
      <c r="B51" s="16" t="s">
        <v>33</v>
      </c>
      <c r="C51" s="17"/>
      <c r="D51" s="17"/>
      <c r="E51" s="17"/>
      <c r="F51" s="17"/>
      <c r="G51" s="17"/>
      <c r="H51" s="17"/>
      <c r="I51" s="17"/>
      <c r="J51" s="17"/>
      <c r="K51" s="17"/>
    </row>
    <row r="52" spans="1:11" x14ac:dyDescent="0.25">
      <c r="A52" s="31"/>
      <c r="B52" s="5" t="s">
        <v>14</v>
      </c>
      <c r="C52" s="3">
        <v>1</v>
      </c>
      <c r="D52" s="3"/>
      <c r="E52" s="3"/>
      <c r="F52" s="3"/>
      <c r="G52" s="3" t="s">
        <v>50</v>
      </c>
      <c r="H52" s="3" t="s">
        <v>50</v>
      </c>
      <c r="I52" s="3" t="s">
        <v>50</v>
      </c>
      <c r="J52" s="3" t="s">
        <v>50</v>
      </c>
      <c r="K52" s="3"/>
    </row>
    <row r="53" spans="1:11" x14ac:dyDescent="0.25">
      <c r="A53" s="31"/>
      <c r="B53" s="5" t="s">
        <v>34</v>
      </c>
      <c r="C53" s="3">
        <v>3</v>
      </c>
      <c r="D53" s="3" t="s">
        <v>50</v>
      </c>
      <c r="E53" s="3" t="s">
        <v>50</v>
      </c>
      <c r="F53" s="3" t="s">
        <v>50</v>
      </c>
      <c r="G53" s="3"/>
      <c r="H53" s="3"/>
      <c r="I53" s="3"/>
      <c r="J53" s="3"/>
      <c r="K53" s="3"/>
    </row>
    <row r="54" spans="1:11" x14ac:dyDescent="0.25">
      <c r="A54" s="31"/>
      <c r="B54" s="5" t="s">
        <v>35</v>
      </c>
      <c r="C54" s="3">
        <v>7</v>
      </c>
      <c r="D54" s="3"/>
      <c r="E54" s="3"/>
      <c r="F54" s="3"/>
      <c r="G54" s="3"/>
      <c r="H54" s="3"/>
      <c r="I54" s="3"/>
      <c r="J54" s="3"/>
      <c r="K54" s="3"/>
    </row>
    <row r="55" spans="1:11" ht="30" x14ac:dyDescent="0.25">
      <c r="A55" s="31"/>
      <c r="B55" s="16" t="s">
        <v>36</v>
      </c>
      <c r="C55" s="17"/>
      <c r="D55" s="17"/>
      <c r="E55" s="17"/>
      <c r="F55" s="17"/>
      <c r="G55" s="17"/>
      <c r="H55" s="17"/>
      <c r="I55" s="17"/>
      <c r="J55" s="17"/>
      <c r="K55" s="17"/>
    </row>
    <row r="56" spans="1:11" x14ac:dyDescent="0.25">
      <c r="A56" s="31"/>
      <c r="B56" s="6" t="s">
        <v>15</v>
      </c>
      <c r="C56" s="4"/>
      <c r="D56" s="4"/>
      <c r="E56" s="4"/>
      <c r="F56" s="4"/>
      <c r="G56" s="4"/>
      <c r="H56" s="4"/>
      <c r="I56" s="4"/>
      <c r="J56" s="4"/>
      <c r="K56" s="4"/>
    </row>
    <row r="57" spans="1:11" x14ac:dyDescent="0.25">
      <c r="A57" s="31"/>
      <c r="B57" s="5">
        <v>2.5</v>
      </c>
      <c r="C57" s="3">
        <v>1</v>
      </c>
      <c r="D57" s="3"/>
      <c r="E57" s="3"/>
      <c r="F57" s="3"/>
      <c r="G57" s="3"/>
      <c r="H57" s="3"/>
      <c r="I57" s="3"/>
      <c r="J57" s="3"/>
      <c r="K57" s="3"/>
    </row>
    <row r="58" spans="1:11" x14ac:dyDescent="0.25">
      <c r="A58" s="31"/>
      <c r="B58" s="5">
        <v>5</v>
      </c>
      <c r="C58" s="3">
        <v>2</v>
      </c>
      <c r="D58" s="3"/>
      <c r="E58" s="3"/>
      <c r="F58" s="3"/>
      <c r="G58" s="3"/>
      <c r="H58" s="3"/>
      <c r="I58" s="3" t="s">
        <v>50</v>
      </c>
      <c r="J58" s="3"/>
      <c r="K58" s="3"/>
    </row>
    <row r="59" spans="1:11" x14ac:dyDescent="0.25">
      <c r="A59" s="31"/>
      <c r="B59" s="5">
        <v>7.5</v>
      </c>
      <c r="C59" s="3">
        <v>3</v>
      </c>
      <c r="D59" s="3"/>
      <c r="E59" s="3"/>
      <c r="F59" s="3"/>
      <c r="G59" s="3"/>
      <c r="H59" s="3"/>
      <c r="I59" s="3"/>
      <c r="J59" s="3"/>
      <c r="K59" s="3"/>
    </row>
    <row r="60" spans="1:11" x14ac:dyDescent="0.25">
      <c r="A60" s="31"/>
      <c r="B60" s="5">
        <v>10</v>
      </c>
      <c r="C60" s="3">
        <v>4</v>
      </c>
      <c r="D60" s="3"/>
      <c r="E60" s="3"/>
      <c r="F60" s="3"/>
      <c r="G60" s="3"/>
      <c r="H60" s="3"/>
      <c r="I60" s="3"/>
      <c r="J60" s="3"/>
      <c r="K60" s="3"/>
    </row>
    <row r="61" spans="1:11" x14ac:dyDescent="0.25">
      <c r="A61" s="31"/>
      <c r="B61" s="16" t="s">
        <v>37</v>
      </c>
      <c r="C61" s="17"/>
      <c r="D61" s="17"/>
      <c r="E61" s="17"/>
      <c r="F61" s="17"/>
      <c r="G61" s="17"/>
      <c r="H61" s="17"/>
      <c r="I61" s="17"/>
      <c r="J61" s="17"/>
      <c r="K61" s="17"/>
    </row>
    <row r="62" spans="1:11" ht="30" x14ac:dyDescent="0.25">
      <c r="A62" s="31"/>
      <c r="B62" s="5" t="s">
        <v>16</v>
      </c>
      <c r="C62" s="3">
        <v>0</v>
      </c>
      <c r="D62" s="7"/>
      <c r="E62" s="7"/>
      <c r="F62" s="7"/>
      <c r="G62" s="7"/>
      <c r="H62" s="7"/>
      <c r="I62" s="7"/>
      <c r="J62" s="7"/>
      <c r="K62" s="7"/>
    </row>
    <row r="63" spans="1:11" x14ac:dyDescent="0.25">
      <c r="A63" s="31"/>
      <c r="B63" s="5" t="s">
        <v>17</v>
      </c>
      <c r="C63" s="3">
        <v>2</v>
      </c>
      <c r="D63" s="3"/>
      <c r="E63" s="7"/>
      <c r="F63" s="7"/>
      <c r="G63" s="7"/>
      <c r="H63" s="7"/>
      <c r="I63" s="7"/>
      <c r="J63" s="7"/>
      <c r="K63" s="7"/>
    </row>
    <row r="64" spans="1:11" x14ac:dyDescent="0.25">
      <c r="A64" s="31"/>
      <c r="B64" s="5" t="s">
        <v>18</v>
      </c>
      <c r="C64" s="3">
        <v>5</v>
      </c>
      <c r="D64" s="3"/>
      <c r="E64" s="7"/>
      <c r="F64" s="7"/>
      <c r="G64" s="7"/>
      <c r="H64" s="7"/>
      <c r="I64" s="7"/>
      <c r="J64" s="7"/>
      <c r="K64" s="7"/>
    </row>
    <row r="65" spans="1:11" x14ac:dyDescent="0.25">
      <c r="A65" s="31"/>
      <c r="B65" s="16" t="s">
        <v>38</v>
      </c>
      <c r="C65" s="17"/>
      <c r="D65" s="17"/>
      <c r="E65" s="17"/>
      <c r="F65" s="17"/>
      <c r="G65" s="17"/>
      <c r="H65" s="17"/>
      <c r="I65" s="17"/>
      <c r="J65" s="17"/>
      <c r="K65" s="17"/>
    </row>
    <row r="66" spans="1:11" x14ac:dyDescent="0.25">
      <c r="A66" s="31"/>
      <c r="B66" s="5" t="s">
        <v>19</v>
      </c>
      <c r="C66" s="3">
        <v>0</v>
      </c>
      <c r="D66" s="3"/>
      <c r="E66" s="3" t="s">
        <v>50</v>
      </c>
      <c r="F66" s="3"/>
      <c r="G66" s="3" t="s">
        <v>50</v>
      </c>
      <c r="H66" s="3"/>
      <c r="I66" s="3"/>
      <c r="J66" s="3"/>
      <c r="K66" s="3"/>
    </row>
    <row r="67" spans="1:11" x14ac:dyDescent="0.25">
      <c r="A67" s="31"/>
      <c r="B67" s="5" t="s">
        <v>20</v>
      </c>
      <c r="C67" s="3">
        <v>2</v>
      </c>
      <c r="D67" s="3"/>
      <c r="E67" s="3"/>
      <c r="F67" s="3"/>
      <c r="G67" s="3"/>
      <c r="H67" s="3"/>
      <c r="I67" s="3"/>
      <c r="J67" s="3"/>
      <c r="K67" s="3"/>
    </row>
    <row r="68" spans="1:11" ht="30" x14ac:dyDescent="0.25">
      <c r="A68" s="31"/>
      <c r="B68" s="5" t="s">
        <v>39</v>
      </c>
      <c r="C68" s="3">
        <v>5</v>
      </c>
      <c r="D68" s="3"/>
      <c r="E68" s="3"/>
      <c r="F68" s="3"/>
      <c r="G68" s="3"/>
      <c r="H68" s="3"/>
      <c r="I68" s="3"/>
      <c r="J68" s="3"/>
      <c r="K68" s="3"/>
    </row>
    <row r="69" spans="1:11" x14ac:dyDescent="0.25">
      <c r="A69" s="31"/>
      <c r="B69" s="16" t="s">
        <v>21</v>
      </c>
      <c r="C69" s="17"/>
      <c r="D69" s="17"/>
      <c r="E69" s="17"/>
      <c r="F69" s="17"/>
      <c r="G69" s="17"/>
      <c r="H69" s="17"/>
      <c r="I69" s="17"/>
      <c r="J69" s="17"/>
      <c r="K69" s="17"/>
    </row>
    <row r="70" spans="1:11" x14ac:dyDescent="0.25">
      <c r="A70" s="31"/>
      <c r="B70" s="5" t="s">
        <v>40</v>
      </c>
      <c r="C70" s="3">
        <v>0</v>
      </c>
      <c r="D70" s="3"/>
      <c r="E70" s="3"/>
      <c r="F70" s="3"/>
      <c r="G70" s="3"/>
      <c r="H70" s="3"/>
      <c r="I70" s="3"/>
      <c r="J70" s="3"/>
      <c r="K70" s="3"/>
    </row>
    <row r="71" spans="1:11" x14ac:dyDescent="0.25">
      <c r="A71" s="31"/>
      <c r="B71" s="5" t="s">
        <v>41</v>
      </c>
      <c r="C71" s="3">
        <v>2</v>
      </c>
      <c r="D71" s="3"/>
      <c r="E71" s="3"/>
      <c r="F71" s="3"/>
      <c r="G71" s="3"/>
      <c r="H71" s="3"/>
      <c r="I71" s="3"/>
      <c r="J71" s="3"/>
      <c r="K71" s="3"/>
    </row>
    <row r="72" spans="1:11" x14ac:dyDescent="0.25">
      <c r="A72" s="31"/>
      <c r="B72" s="5" t="s">
        <v>42</v>
      </c>
      <c r="C72" s="3">
        <v>5</v>
      </c>
      <c r="D72" s="3"/>
      <c r="E72" s="3"/>
      <c r="F72" s="3"/>
      <c r="G72" s="3"/>
      <c r="H72" s="3"/>
      <c r="I72" s="3"/>
      <c r="J72" s="3"/>
      <c r="K72" s="3"/>
    </row>
    <row r="73" spans="1:11" x14ac:dyDescent="0.25">
      <c r="A73" s="31"/>
      <c r="B73" s="5" t="s">
        <v>43</v>
      </c>
      <c r="C73" s="3">
        <v>7</v>
      </c>
      <c r="D73" s="3"/>
      <c r="E73" s="3"/>
      <c r="F73" s="3"/>
      <c r="G73" s="3"/>
      <c r="H73" s="3"/>
      <c r="I73" s="3"/>
      <c r="J73" s="3"/>
      <c r="K73" s="3"/>
    </row>
    <row r="74" spans="1:11" x14ac:dyDescent="0.25">
      <c r="A74" s="31"/>
      <c r="B74" s="16" t="s">
        <v>22</v>
      </c>
      <c r="C74" s="17"/>
      <c r="D74" s="17"/>
      <c r="E74" s="17"/>
      <c r="F74" s="17"/>
      <c r="G74" s="17"/>
      <c r="H74" s="17"/>
      <c r="I74" s="17"/>
      <c r="J74" s="17"/>
      <c r="K74" s="17"/>
    </row>
    <row r="75" spans="1:11" x14ac:dyDescent="0.25">
      <c r="A75" s="31"/>
      <c r="B75" s="5" t="s">
        <v>44</v>
      </c>
      <c r="C75" s="3">
        <v>1</v>
      </c>
      <c r="D75" s="3"/>
      <c r="E75" s="3"/>
      <c r="F75" s="3"/>
      <c r="G75" s="3" t="s">
        <v>50</v>
      </c>
      <c r="H75" s="3"/>
      <c r="I75" s="3"/>
      <c r="J75" s="3"/>
      <c r="K75" s="3"/>
    </row>
    <row r="76" spans="1:11" ht="30" x14ac:dyDescent="0.25">
      <c r="A76" s="31"/>
      <c r="B76" s="5" t="s">
        <v>45</v>
      </c>
      <c r="C76" s="3">
        <v>4</v>
      </c>
      <c r="D76" s="3"/>
      <c r="E76" s="3"/>
      <c r="F76" s="3"/>
      <c r="G76" s="3"/>
      <c r="H76" s="3"/>
      <c r="I76" s="3"/>
      <c r="J76" s="3"/>
      <c r="K76" s="3"/>
    </row>
    <row r="77" spans="1:11" x14ac:dyDescent="0.25">
      <c r="A77" s="31"/>
      <c r="B77" s="5" t="s">
        <v>23</v>
      </c>
      <c r="C77" s="3">
        <v>8</v>
      </c>
      <c r="D77" s="3"/>
      <c r="E77" s="3"/>
      <c r="F77" s="3"/>
      <c r="G77" s="3"/>
      <c r="H77" s="3"/>
      <c r="I77" s="3"/>
      <c r="J77" s="3"/>
      <c r="K77" s="3"/>
    </row>
    <row r="78" spans="1:11" x14ac:dyDescent="0.25">
      <c r="A78" s="31"/>
      <c r="B78" s="16" t="s">
        <v>46</v>
      </c>
      <c r="C78" s="17"/>
      <c r="D78" s="17"/>
      <c r="E78" s="17"/>
      <c r="F78" s="17"/>
      <c r="G78" s="17"/>
      <c r="H78" s="17"/>
      <c r="I78" s="17"/>
      <c r="J78" s="17"/>
      <c r="K78" s="17"/>
    </row>
    <row r="79" spans="1:11" x14ac:dyDescent="0.25">
      <c r="A79" s="31"/>
      <c r="B79" s="5" t="s">
        <v>47</v>
      </c>
      <c r="C79" s="3">
        <v>0</v>
      </c>
      <c r="D79" s="3" t="s">
        <v>50</v>
      </c>
      <c r="E79" s="3"/>
      <c r="F79" s="3"/>
      <c r="G79" s="3"/>
      <c r="H79" s="3"/>
      <c r="I79" s="3"/>
      <c r="J79" s="3"/>
      <c r="K79" s="3"/>
    </row>
    <row r="80" spans="1:11" x14ac:dyDescent="0.25">
      <c r="A80" s="31"/>
      <c r="B80" s="5" t="s">
        <v>24</v>
      </c>
      <c r="C80" s="3">
        <v>1</v>
      </c>
      <c r="D80" s="3"/>
      <c r="E80" s="3" t="s">
        <v>50</v>
      </c>
      <c r="F80" s="3" t="s">
        <v>50</v>
      </c>
      <c r="G80" s="3"/>
      <c r="H80" s="3"/>
      <c r="I80" s="3"/>
      <c r="J80" s="3"/>
      <c r="K80" s="3"/>
    </row>
    <row r="81" spans="1:11" x14ac:dyDescent="0.25">
      <c r="A81" s="31"/>
      <c r="B81" s="5" t="s">
        <v>25</v>
      </c>
      <c r="C81" s="3">
        <v>4</v>
      </c>
      <c r="D81" s="3"/>
      <c r="E81" s="3"/>
      <c r="F81" s="3"/>
      <c r="G81" s="3"/>
      <c r="H81" s="3"/>
      <c r="I81" s="3"/>
      <c r="J81" s="3"/>
      <c r="K81" s="3"/>
    </row>
    <row r="82" spans="1:11" x14ac:dyDescent="0.25">
      <c r="A82" s="31"/>
      <c r="B82" s="16" t="s">
        <v>48</v>
      </c>
      <c r="C82" s="17"/>
      <c r="D82" s="17"/>
      <c r="E82" s="17"/>
      <c r="F82" s="17"/>
      <c r="G82" s="17"/>
      <c r="H82" s="17"/>
      <c r="I82" s="17"/>
      <c r="J82" s="17"/>
      <c r="K82" s="17"/>
    </row>
    <row r="83" spans="1:11" x14ac:dyDescent="0.25">
      <c r="A83" s="31"/>
      <c r="B83" s="5" t="s">
        <v>26</v>
      </c>
      <c r="C83" s="3">
        <v>0</v>
      </c>
      <c r="D83" s="3"/>
      <c r="E83" s="3"/>
      <c r="F83" s="3"/>
      <c r="G83" s="3"/>
      <c r="H83" s="3"/>
      <c r="I83" s="3"/>
      <c r="J83" s="3"/>
      <c r="K83" s="3"/>
    </row>
    <row r="84" spans="1:11" x14ac:dyDescent="0.25">
      <c r="A84" s="31"/>
      <c r="B84" s="5" t="s">
        <v>27</v>
      </c>
      <c r="C84" s="3">
        <v>2</v>
      </c>
      <c r="D84" s="3"/>
      <c r="E84" s="3" t="s">
        <v>50</v>
      </c>
      <c r="F84" s="3"/>
      <c r="G84" s="3"/>
      <c r="H84" s="3" t="s">
        <v>50</v>
      </c>
      <c r="I84" s="3"/>
      <c r="J84" s="3"/>
      <c r="K84" s="3"/>
    </row>
    <row r="85" spans="1:11" x14ac:dyDescent="0.25">
      <c r="A85" s="31"/>
      <c r="B85" s="12" t="s">
        <v>28</v>
      </c>
      <c r="C85" s="13">
        <v>5</v>
      </c>
      <c r="D85" s="13"/>
      <c r="E85" s="13"/>
      <c r="F85" s="13"/>
      <c r="G85" s="13"/>
      <c r="H85" s="13"/>
      <c r="I85" s="13"/>
      <c r="J85" s="13"/>
      <c r="K85" s="13"/>
    </row>
    <row r="86" spans="1:11" x14ac:dyDescent="0.25">
      <c r="A86" s="28" t="s">
        <v>30</v>
      </c>
      <c r="B86" s="28"/>
      <c r="C86" s="28"/>
      <c r="D86" s="14">
        <f>+IF(D47="X",$C$47,0)+IF(D48="X",$C$48,0)+IF(D50="X",$C$50,0)+IF(D52="X",$C$52,0)+IF(D53="X",$C$53,0)+IF(D54="X",$C$54,0)+IF(D57="X",$C$57,0)+IF(D58="X",$C$58,0)+IF(D59="X",$C$59,0)+IF(D60="X",$C$60,0)+IF(D62="X",$C$62,0)+IF(D63="X",$C$63,0)+IF(D64="X",$C$64,0)+IF(D66="X",$C$66,0)+IF(D67="X",$C$67,0)+IF(D68="X",$C$68,0)+IF(D70="X",$C$70,0)+IF(D71="X",$C$71,0)+IF(D72="X",$C$72,0)+IF(D73="X",$C$73,0)+IF(D75="X",$C$75,0)+IF(D76="X",$C$76,0)+IF(D77="X",$C$77,0)+IF(D79="X",$C$79,0)+IF(D80="X",$C$80,0)+IF(D81="X",$C$81,0)+IF(D83="X",$C$83,0)+IF(D84="X",$C$84,0)+IF(D85="X",$C$85,0)</f>
        <v>18</v>
      </c>
      <c r="E86" s="14">
        <f t="shared" ref="E86:K86" si="2">+IF(E47="X",$C$47,0)+IF(E48="X",$C$48,0)+IF(E50="X",$C$50,0)+IF(E52="X",$C$52,0)+IF(E53="X",$C$53,0)+IF(E54="X",$C$54,0)+IF(E57="X",$C$57,0)+IF(E58="X",$C$58,0)+IF(E59="X",$C$59,0)+IF(E60="X",$C$60,0)+IF(E62="X",$C$62,0)+IF(E63="X",$C$63,0)+IF(E64="X",$C$64,0)+IF(E66="X",$C$66,0)+IF(E67="X",$C$67,0)+IF(E68="X",$C$68,0)+IF(E70="X",$C$70,0)+IF(E71="X",$C$71,0)+IF(E72="X",$C$72,0)+IF(E73="X",$C$73,0)+IF(E75="X",$C$75,0)+IF(E76="X",$C$76,0)+IF(E77="X",$C$77,0)+IF(E79="X",$C$79,0)+IF(E80="X",$C$80,0)+IF(E81="X",$C$81,0)+IF(E83="X",$C$83,0)+IF(E84="X",$C$84,0)+IF(E85="X",$C$85,0)</f>
        <v>21</v>
      </c>
      <c r="F86" s="14">
        <f t="shared" si="2"/>
        <v>19</v>
      </c>
      <c r="G86" s="14">
        <f t="shared" si="2"/>
        <v>17</v>
      </c>
      <c r="H86" s="14">
        <f t="shared" si="2"/>
        <v>18</v>
      </c>
      <c r="I86" s="14">
        <f t="shared" si="2"/>
        <v>18</v>
      </c>
      <c r="J86" s="14">
        <f t="shared" si="2"/>
        <v>16</v>
      </c>
      <c r="K86" s="14">
        <f t="shared" si="2"/>
        <v>15</v>
      </c>
    </row>
    <row r="87" spans="1:11" x14ac:dyDescent="0.25">
      <c r="A87" s="27" t="s">
        <v>31</v>
      </c>
      <c r="B87" s="27"/>
      <c r="C87" s="27"/>
      <c r="D87" s="15">
        <f>+D86/100</f>
        <v>0.18</v>
      </c>
      <c r="E87" s="15">
        <f t="shared" ref="E87:K87" si="3">+E86/100</f>
        <v>0.21</v>
      </c>
      <c r="F87" s="15">
        <f t="shared" si="3"/>
        <v>0.19</v>
      </c>
      <c r="G87" s="15">
        <f t="shared" si="3"/>
        <v>0.17</v>
      </c>
      <c r="H87" s="15">
        <f t="shared" si="3"/>
        <v>0.18</v>
      </c>
      <c r="I87" s="15">
        <f t="shared" si="3"/>
        <v>0.18</v>
      </c>
      <c r="J87" s="15">
        <f t="shared" si="3"/>
        <v>0.16</v>
      </c>
      <c r="K87" s="15">
        <f t="shared" si="3"/>
        <v>0.15</v>
      </c>
    </row>
    <row r="89" spans="1:11" x14ac:dyDescent="0.25">
      <c r="D89" s="25"/>
      <c r="E89" s="25"/>
      <c r="F89" s="25"/>
      <c r="G89" s="25"/>
      <c r="H89" s="25"/>
      <c r="I89" s="25"/>
      <c r="J89" s="25"/>
    </row>
    <row r="90" spans="1:11" ht="45" x14ac:dyDescent="0.25">
      <c r="B90" s="21" t="s">
        <v>75</v>
      </c>
      <c r="C90" s="23" t="s">
        <v>65</v>
      </c>
      <c r="D90" s="20" t="s">
        <v>62</v>
      </c>
      <c r="E90" s="20" t="s">
        <v>68</v>
      </c>
      <c r="F90" s="20" t="s">
        <v>67</v>
      </c>
      <c r="G90" s="20" t="s">
        <v>85</v>
      </c>
      <c r="H90" s="20" t="s">
        <v>56</v>
      </c>
      <c r="I90" s="20" t="s">
        <v>70</v>
      </c>
      <c r="J90" s="20" t="s">
        <v>57</v>
      </c>
    </row>
    <row r="91" spans="1:11" x14ac:dyDescent="0.25">
      <c r="A91" s="29" t="s">
        <v>9</v>
      </c>
      <c r="B91" s="3" t="s">
        <v>10</v>
      </c>
      <c r="C91" s="3">
        <v>5</v>
      </c>
      <c r="D91" s="3" t="s">
        <v>50</v>
      </c>
      <c r="E91" s="3" t="s">
        <v>50</v>
      </c>
      <c r="F91" s="3" t="s">
        <v>50</v>
      </c>
      <c r="G91" s="3" t="s">
        <v>50</v>
      </c>
      <c r="H91" s="3" t="s">
        <v>50</v>
      </c>
      <c r="I91" s="3" t="s">
        <v>50</v>
      </c>
      <c r="J91" s="3" t="s">
        <v>50</v>
      </c>
    </row>
    <row r="92" spans="1:11" x14ac:dyDescent="0.25">
      <c r="A92" s="29"/>
      <c r="B92" s="3" t="s">
        <v>11</v>
      </c>
      <c r="C92" s="3">
        <v>4</v>
      </c>
      <c r="D92" s="3" t="s">
        <v>50</v>
      </c>
      <c r="E92" s="3" t="s">
        <v>50</v>
      </c>
      <c r="F92" s="3" t="s">
        <v>50</v>
      </c>
      <c r="G92" s="3" t="s">
        <v>50</v>
      </c>
      <c r="H92" s="3" t="s">
        <v>50</v>
      </c>
      <c r="I92" s="3" t="s">
        <v>50</v>
      </c>
      <c r="J92" s="3" t="s">
        <v>50</v>
      </c>
    </row>
    <row r="93" spans="1:11" x14ac:dyDescent="0.25">
      <c r="A93" s="30" t="s">
        <v>29</v>
      </c>
      <c r="B93" s="9" t="s">
        <v>32</v>
      </c>
      <c r="C93" s="10"/>
      <c r="D93" s="10"/>
      <c r="E93" s="10"/>
      <c r="F93" s="11"/>
      <c r="G93" s="10"/>
      <c r="H93" s="10"/>
      <c r="I93" s="10"/>
      <c r="J93" s="10"/>
    </row>
    <row r="94" spans="1:11" x14ac:dyDescent="0.25">
      <c r="A94" s="31"/>
      <c r="B94" s="5" t="s">
        <v>13</v>
      </c>
      <c r="C94" s="3">
        <v>2</v>
      </c>
      <c r="D94" s="3" t="s">
        <v>50</v>
      </c>
      <c r="E94" s="3" t="s">
        <v>50</v>
      </c>
      <c r="F94" s="3" t="s">
        <v>50</v>
      </c>
      <c r="G94" s="3" t="s">
        <v>50</v>
      </c>
      <c r="H94" s="3" t="s">
        <v>50</v>
      </c>
      <c r="I94" s="3" t="s">
        <v>50</v>
      </c>
      <c r="J94" s="3" t="s">
        <v>50</v>
      </c>
    </row>
    <row r="95" spans="1:11" x14ac:dyDescent="0.25">
      <c r="A95" s="31"/>
      <c r="B95" s="16" t="s">
        <v>33</v>
      </c>
      <c r="C95" s="17"/>
      <c r="D95" s="17"/>
      <c r="E95" s="17"/>
      <c r="F95" s="17"/>
      <c r="G95" s="17"/>
      <c r="H95" s="17"/>
      <c r="I95" s="17"/>
      <c r="J95" s="17"/>
    </row>
    <row r="96" spans="1:11" x14ac:dyDescent="0.25">
      <c r="A96" s="31"/>
      <c r="B96" s="5" t="s">
        <v>14</v>
      </c>
      <c r="C96" s="3">
        <v>0</v>
      </c>
      <c r="D96" s="3" t="s">
        <v>50</v>
      </c>
      <c r="E96" s="3" t="s">
        <v>50</v>
      </c>
      <c r="F96" s="3"/>
      <c r="G96" s="3" t="s">
        <v>50</v>
      </c>
      <c r="H96" s="3" t="s">
        <v>50</v>
      </c>
      <c r="I96" s="3" t="s">
        <v>50</v>
      </c>
      <c r="J96" s="3"/>
    </row>
    <row r="97" spans="1:10" x14ac:dyDescent="0.25">
      <c r="A97" s="31"/>
      <c r="B97" s="5" t="s">
        <v>34</v>
      </c>
      <c r="C97" s="3">
        <v>2</v>
      </c>
      <c r="D97" s="3"/>
      <c r="E97" s="3"/>
      <c r="F97" s="3" t="s">
        <v>50</v>
      </c>
      <c r="G97" s="3"/>
      <c r="H97" s="3"/>
      <c r="I97" s="3"/>
      <c r="J97" s="3"/>
    </row>
    <row r="98" spans="1:10" x14ac:dyDescent="0.25">
      <c r="A98" s="31"/>
      <c r="B98" s="5" t="s">
        <v>35</v>
      </c>
      <c r="C98" s="3">
        <v>7</v>
      </c>
      <c r="D98" s="3"/>
      <c r="E98" s="3"/>
      <c r="F98" s="3"/>
      <c r="G98" s="3"/>
      <c r="H98" s="3"/>
      <c r="I98" s="3"/>
      <c r="J98" s="3"/>
    </row>
    <row r="99" spans="1:10" ht="30" x14ac:dyDescent="0.25">
      <c r="A99" s="31"/>
      <c r="B99" s="16" t="s">
        <v>36</v>
      </c>
      <c r="C99" s="17"/>
      <c r="D99" s="17"/>
      <c r="E99" s="17"/>
      <c r="F99" s="17"/>
      <c r="G99" s="17"/>
      <c r="H99" s="17"/>
      <c r="I99" s="17"/>
      <c r="J99" s="17"/>
    </row>
    <row r="100" spans="1:10" x14ac:dyDescent="0.25">
      <c r="A100" s="31"/>
      <c r="B100" s="6" t="s">
        <v>15</v>
      </c>
      <c r="C100" s="4"/>
      <c r="D100" s="4"/>
      <c r="E100" s="4"/>
      <c r="F100" s="4"/>
      <c r="G100" s="4"/>
      <c r="H100" s="4"/>
      <c r="I100" s="4"/>
      <c r="J100" s="4"/>
    </row>
    <row r="101" spans="1:10" x14ac:dyDescent="0.25">
      <c r="A101" s="31"/>
      <c r="B101" s="5">
        <v>2.5</v>
      </c>
      <c r="C101" s="3">
        <v>0</v>
      </c>
      <c r="D101" s="3"/>
      <c r="E101" s="3"/>
      <c r="F101" s="3"/>
      <c r="G101" s="3"/>
      <c r="H101" s="3"/>
      <c r="I101" s="3"/>
      <c r="J101" s="3"/>
    </row>
    <row r="102" spans="1:10" x14ac:dyDescent="0.25">
      <c r="A102" s="31"/>
      <c r="B102" s="5">
        <v>5</v>
      </c>
      <c r="C102" s="3">
        <v>1</v>
      </c>
      <c r="D102" s="3"/>
      <c r="E102" s="3"/>
      <c r="F102" s="3"/>
      <c r="G102" s="3" t="s">
        <v>50</v>
      </c>
      <c r="H102" s="3"/>
      <c r="I102" s="3" t="s">
        <v>50</v>
      </c>
      <c r="J102" s="3"/>
    </row>
    <row r="103" spans="1:10" x14ac:dyDescent="0.25">
      <c r="A103" s="31"/>
      <c r="B103" s="5">
        <v>7.5</v>
      </c>
      <c r="C103" s="3">
        <v>2</v>
      </c>
      <c r="D103" s="3"/>
      <c r="E103" s="3"/>
      <c r="F103" s="3"/>
      <c r="G103" s="3"/>
      <c r="H103" s="3"/>
      <c r="I103" s="3"/>
      <c r="J103" s="3"/>
    </row>
    <row r="104" spans="1:10" x14ac:dyDescent="0.25">
      <c r="A104" s="31"/>
      <c r="B104" s="5">
        <v>10</v>
      </c>
      <c r="C104" s="3">
        <v>3</v>
      </c>
      <c r="D104" s="3"/>
      <c r="E104" s="3"/>
      <c r="F104" s="3"/>
      <c r="G104" s="3"/>
      <c r="H104" s="3"/>
      <c r="I104" s="3"/>
      <c r="J104" s="3"/>
    </row>
    <row r="105" spans="1:10" x14ac:dyDescent="0.25">
      <c r="A105" s="31"/>
      <c r="B105" s="16" t="s">
        <v>37</v>
      </c>
      <c r="C105" s="17"/>
      <c r="D105" s="17"/>
      <c r="E105" s="17"/>
      <c r="F105" s="17"/>
      <c r="G105" s="17"/>
      <c r="H105" s="17"/>
      <c r="I105" s="17"/>
      <c r="J105" s="17"/>
    </row>
    <row r="106" spans="1:10" ht="30" x14ac:dyDescent="0.25">
      <c r="A106" s="31"/>
      <c r="B106" s="5" t="s">
        <v>16</v>
      </c>
      <c r="C106" s="3">
        <v>0</v>
      </c>
      <c r="D106" s="7"/>
      <c r="E106" s="7"/>
      <c r="F106" s="7"/>
      <c r="G106" s="7"/>
      <c r="H106" s="7"/>
      <c r="I106" s="7"/>
      <c r="J106" s="7"/>
    </row>
    <row r="107" spans="1:10" x14ac:dyDescent="0.25">
      <c r="A107" s="31"/>
      <c r="B107" s="5" t="s">
        <v>17</v>
      </c>
      <c r="C107" s="3">
        <v>2</v>
      </c>
      <c r="D107" s="7"/>
      <c r="E107" s="7"/>
      <c r="F107" s="3"/>
      <c r="G107" s="7"/>
      <c r="H107" s="7"/>
      <c r="I107" s="7"/>
      <c r="J107" s="7"/>
    </row>
    <row r="108" spans="1:10" x14ac:dyDescent="0.25">
      <c r="A108" s="31"/>
      <c r="B108" s="5" t="s">
        <v>18</v>
      </c>
      <c r="C108" s="3">
        <v>5</v>
      </c>
      <c r="D108" s="7"/>
      <c r="E108" s="7"/>
      <c r="F108" s="3"/>
      <c r="G108" s="7"/>
      <c r="H108" s="7"/>
      <c r="I108" s="7"/>
      <c r="J108" s="7"/>
    </row>
    <row r="109" spans="1:10" x14ac:dyDescent="0.25">
      <c r="A109" s="31"/>
      <c r="B109" s="16" t="s">
        <v>38</v>
      </c>
      <c r="C109" s="17"/>
      <c r="D109" s="17"/>
      <c r="E109" s="17"/>
      <c r="F109" s="17"/>
      <c r="G109" s="17"/>
      <c r="H109" s="17"/>
      <c r="I109" s="17"/>
      <c r="J109" s="17"/>
    </row>
    <row r="110" spans="1:10" x14ac:dyDescent="0.25">
      <c r="A110" s="31"/>
      <c r="B110" s="5" t="s">
        <v>19</v>
      </c>
      <c r="C110" s="3">
        <v>0</v>
      </c>
      <c r="D110" s="3"/>
      <c r="E110" s="3" t="s">
        <v>50</v>
      </c>
      <c r="F110" s="3"/>
      <c r="G110" s="3"/>
      <c r="H110" s="3"/>
      <c r="I110" s="3"/>
      <c r="J110" s="3"/>
    </row>
    <row r="111" spans="1:10" x14ac:dyDescent="0.25">
      <c r="A111" s="31"/>
      <c r="B111" s="5" t="s">
        <v>20</v>
      </c>
      <c r="C111" s="3">
        <v>2</v>
      </c>
      <c r="D111" s="3"/>
      <c r="E111" s="3"/>
      <c r="F111" s="3"/>
      <c r="G111" s="3"/>
      <c r="H111" s="3"/>
      <c r="I111" s="3"/>
      <c r="J111" s="3"/>
    </row>
    <row r="112" spans="1:10" ht="30" x14ac:dyDescent="0.25">
      <c r="A112" s="31"/>
      <c r="B112" s="5" t="s">
        <v>39</v>
      </c>
      <c r="C112" s="3">
        <v>5</v>
      </c>
      <c r="D112" s="3"/>
      <c r="E112" s="3"/>
      <c r="F112" s="3"/>
      <c r="G112" s="3"/>
      <c r="H112" s="3"/>
      <c r="I112" s="3"/>
      <c r="J112" s="3"/>
    </row>
    <row r="113" spans="1:10" x14ac:dyDescent="0.25">
      <c r="A113" s="31"/>
      <c r="B113" s="16" t="s">
        <v>21</v>
      </c>
      <c r="C113" s="17"/>
      <c r="D113" s="17"/>
      <c r="E113" s="17"/>
      <c r="F113" s="17"/>
      <c r="G113" s="17"/>
      <c r="H113" s="17"/>
      <c r="I113" s="17"/>
      <c r="J113" s="17"/>
    </row>
    <row r="114" spans="1:10" x14ac:dyDescent="0.25">
      <c r="A114" s="31"/>
      <c r="B114" s="5" t="s">
        <v>40</v>
      </c>
      <c r="C114" s="3">
        <v>0</v>
      </c>
      <c r="D114" s="3" t="s">
        <v>50</v>
      </c>
      <c r="E114" s="3"/>
      <c r="F114" s="3" t="s">
        <v>50</v>
      </c>
      <c r="G114" s="3"/>
      <c r="H114" s="3"/>
      <c r="I114" s="3" t="s">
        <v>50</v>
      </c>
      <c r="J114" s="3"/>
    </row>
    <row r="115" spans="1:10" x14ac:dyDescent="0.25">
      <c r="A115" s="31"/>
      <c r="B115" s="5" t="s">
        <v>41</v>
      </c>
      <c r="C115" s="3">
        <v>2</v>
      </c>
      <c r="D115" s="3"/>
      <c r="E115" s="3"/>
      <c r="F115" s="3"/>
      <c r="G115" s="3"/>
      <c r="H115" s="3"/>
      <c r="I115" s="3"/>
      <c r="J115" s="3"/>
    </row>
    <row r="116" spans="1:10" x14ac:dyDescent="0.25">
      <c r="A116" s="31"/>
      <c r="B116" s="5" t="s">
        <v>42</v>
      </c>
      <c r="C116" s="3">
        <v>5</v>
      </c>
      <c r="D116" s="3"/>
      <c r="E116" s="3"/>
      <c r="F116" s="3"/>
      <c r="G116" s="3"/>
      <c r="H116" s="3"/>
      <c r="I116" s="3"/>
      <c r="J116" s="3"/>
    </row>
    <row r="117" spans="1:10" x14ac:dyDescent="0.25">
      <c r="A117" s="31"/>
      <c r="B117" s="5" t="s">
        <v>43</v>
      </c>
      <c r="C117" s="3">
        <v>7</v>
      </c>
      <c r="D117" s="3"/>
      <c r="E117" s="3"/>
      <c r="F117" s="3"/>
      <c r="G117" s="3"/>
      <c r="H117" s="3"/>
      <c r="I117" s="3"/>
      <c r="J117" s="3"/>
    </row>
    <row r="118" spans="1:10" x14ac:dyDescent="0.25">
      <c r="A118" s="31"/>
      <c r="B118" s="16" t="s">
        <v>22</v>
      </c>
      <c r="C118" s="17"/>
      <c r="D118" s="17"/>
      <c r="E118" s="17"/>
      <c r="F118" s="17"/>
      <c r="G118" s="17"/>
      <c r="H118" s="17"/>
      <c r="I118" s="17"/>
      <c r="J118" s="17"/>
    </row>
    <row r="119" spans="1:10" x14ac:dyDescent="0.25">
      <c r="A119" s="31"/>
      <c r="B119" s="5" t="s">
        <v>44</v>
      </c>
      <c r="C119" s="3">
        <v>1</v>
      </c>
      <c r="D119" s="3"/>
      <c r="E119" s="3" t="s">
        <v>50</v>
      </c>
      <c r="F119" s="3"/>
      <c r="G119" s="3"/>
      <c r="H119" s="3"/>
      <c r="I119" s="3"/>
      <c r="J119" s="3"/>
    </row>
    <row r="120" spans="1:10" ht="30" x14ac:dyDescent="0.25">
      <c r="A120" s="31"/>
      <c r="B120" s="5" t="s">
        <v>45</v>
      </c>
      <c r="C120" s="3">
        <v>4</v>
      </c>
      <c r="D120" s="3"/>
      <c r="E120" s="3"/>
      <c r="F120" s="3"/>
      <c r="G120" s="3"/>
      <c r="H120" s="3"/>
      <c r="I120" s="3"/>
      <c r="J120" s="3"/>
    </row>
    <row r="121" spans="1:10" x14ac:dyDescent="0.25">
      <c r="A121" s="31"/>
      <c r="B121" s="5" t="s">
        <v>23</v>
      </c>
      <c r="C121" s="3">
        <v>8</v>
      </c>
      <c r="D121" s="3"/>
      <c r="E121" s="3"/>
      <c r="F121" s="3"/>
      <c r="G121" s="3"/>
      <c r="H121" s="3"/>
      <c r="I121" s="3"/>
      <c r="J121" s="3"/>
    </row>
    <row r="122" spans="1:10" x14ac:dyDescent="0.25">
      <c r="A122" s="31"/>
      <c r="B122" s="16" t="s">
        <v>46</v>
      </c>
      <c r="C122" s="17"/>
      <c r="D122" s="17"/>
      <c r="E122" s="17"/>
      <c r="F122" s="17"/>
      <c r="G122" s="17"/>
      <c r="H122" s="17"/>
      <c r="I122" s="17"/>
      <c r="J122" s="17"/>
    </row>
    <row r="123" spans="1:10" x14ac:dyDescent="0.25">
      <c r="A123" s="31"/>
      <c r="B123" s="5" t="s">
        <v>47</v>
      </c>
      <c r="C123" s="3">
        <v>0</v>
      </c>
      <c r="D123" s="3" t="s">
        <v>50</v>
      </c>
      <c r="E123" s="3"/>
      <c r="F123" s="3"/>
      <c r="G123" s="3"/>
      <c r="H123" s="3"/>
      <c r="I123" s="3" t="s">
        <v>50</v>
      </c>
      <c r="J123" s="3"/>
    </row>
    <row r="124" spans="1:10" x14ac:dyDescent="0.25">
      <c r="A124" s="31"/>
      <c r="B124" s="5" t="s">
        <v>24</v>
      </c>
      <c r="C124" s="3">
        <v>1</v>
      </c>
      <c r="D124" s="3"/>
      <c r="E124" s="3"/>
      <c r="F124" s="3"/>
      <c r="G124" s="3"/>
      <c r="H124" s="3"/>
      <c r="I124" s="3"/>
      <c r="J124" s="3"/>
    </row>
    <row r="125" spans="1:10" x14ac:dyDescent="0.25">
      <c r="A125" s="31"/>
      <c r="B125" s="5" t="s">
        <v>25</v>
      </c>
      <c r="C125" s="3">
        <v>4</v>
      </c>
      <c r="D125" s="3"/>
      <c r="E125" s="3" t="s">
        <v>50</v>
      </c>
      <c r="F125" s="3"/>
      <c r="G125" s="3"/>
      <c r="H125" s="3"/>
      <c r="I125" s="3"/>
      <c r="J125" s="3"/>
    </row>
    <row r="126" spans="1:10" x14ac:dyDescent="0.25">
      <c r="A126" s="31"/>
      <c r="B126" s="16" t="s">
        <v>48</v>
      </c>
      <c r="C126" s="17"/>
      <c r="D126" s="17"/>
      <c r="E126" s="17"/>
      <c r="F126" s="17"/>
      <c r="G126" s="17"/>
      <c r="H126" s="17"/>
      <c r="I126" s="17"/>
      <c r="J126" s="17"/>
    </row>
    <row r="127" spans="1:10" x14ac:dyDescent="0.25">
      <c r="A127" s="31"/>
      <c r="B127" s="5" t="s">
        <v>26</v>
      </c>
      <c r="C127" s="3">
        <v>0</v>
      </c>
      <c r="D127" s="3"/>
      <c r="E127" s="3"/>
      <c r="F127" s="3"/>
      <c r="G127" s="3"/>
      <c r="H127" s="3"/>
      <c r="I127" s="3"/>
      <c r="J127" s="3"/>
    </row>
    <row r="128" spans="1:10" x14ac:dyDescent="0.25">
      <c r="A128" s="31"/>
      <c r="B128" s="5" t="s">
        <v>27</v>
      </c>
      <c r="C128" s="3">
        <v>2</v>
      </c>
      <c r="D128" s="3" t="s">
        <v>50</v>
      </c>
      <c r="E128" s="3"/>
      <c r="F128" s="3" t="s">
        <v>50</v>
      </c>
      <c r="G128" s="3"/>
      <c r="H128" s="3"/>
      <c r="I128" s="3"/>
      <c r="J128" s="3"/>
    </row>
    <row r="129" spans="1:10" x14ac:dyDescent="0.25">
      <c r="A129" s="31"/>
      <c r="B129" s="12" t="s">
        <v>28</v>
      </c>
      <c r="C129" s="13">
        <v>5</v>
      </c>
      <c r="D129" s="13"/>
      <c r="E129" s="13"/>
      <c r="F129" s="13"/>
      <c r="G129" s="13"/>
      <c r="H129" s="13"/>
      <c r="I129" s="13"/>
      <c r="J129" s="13"/>
    </row>
    <row r="130" spans="1:10" x14ac:dyDescent="0.25">
      <c r="A130" s="28" t="s">
        <v>30</v>
      </c>
      <c r="B130" s="28"/>
      <c r="C130" s="28"/>
      <c r="D130" s="14">
        <f t="shared" ref="D130:J130" si="4">+IF(D91="X",$C$91,0)+IF(D92="X",$C$92,0)+IF(D94="X",$C$94,0)+IF(D96="X",$C$96,0)+IF(D97="X",$C$97,0)+IF(D98="X",$C$98,0)+IF(D101="X",$C$101,0)+IF(D102="X",$C$102,0)+IF(D103="X",$C$103,0)+IF(D104="X",$C$104,0)+IF(D106="X",$C$106,0)+IF(D107="X",$C$107,0)+IF(D108="X",$C$108,0)+IF(D110="X",$C$110,0)+IF(D111="X",$C$111,0)+IF(D112="X",$C$112,0)+IF(D114="X",$C$114,0)+IF(D115="X",$C$115,0)+IF(D116="X",$C$116,0)+IF(D117="X",$C$117,0)+IF(D119="X",$C$119,0)+IF(D120="X",$C$120,0)+IF(D121="X",$C$121,0)+IF(D123="X",$C$123,0)+IF(D124="X",$C$124,0)+IF(D125="X",$C$125,0)+IF(D127="X",$C$127,0)+IF(D128="X",$C$128,0)+IF(D129="X",$C$129,0)</f>
        <v>13</v>
      </c>
      <c r="E130" s="14">
        <f t="shared" si="4"/>
        <v>16</v>
      </c>
      <c r="F130" s="14">
        <f t="shared" si="4"/>
        <v>15</v>
      </c>
      <c r="G130" s="14">
        <f t="shared" si="4"/>
        <v>12</v>
      </c>
      <c r="H130" s="14">
        <f t="shared" si="4"/>
        <v>11</v>
      </c>
      <c r="I130" s="14">
        <f t="shared" si="4"/>
        <v>12</v>
      </c>
      <c r="J130" s="14">
        <f t="shared" si="4"/>
        <v>11</v>
      </c>
    </row>
    <row r="131" spans="1:10" x14ac:dyDescent="0.25">
      <c r="A131" s="27" t="s">
        <v>31</v>
      </c>
      <c r="B131" s="27"/>
      <c r="C131" s="27"/>
      <c r="D131" s="15">
        <f t="shared" ref="D131:J131" si="5">+D130/100</f>
        <v>0.13</v>
      </c>
      <c r="E131" s="15">
        <f t="shared" si="5"/>
        <v>0.16</v>
      </c>
      <c r="F131" s="15">
        <f t="shared" si="5"/>
        <v>0.15</v>
      </c>
      <c r="G131" s="15">
        <f t="shared" si="5"/>
        <v>0.12</v>
      </c>
      <c r="H131" s="15">
        <f t="shared" si="5"/>
        <v>0.11</v>
      </c>
      <c r="I131" s="15">
        <f t="shared" si="5"/>
        <v>0.12</v>
      </c>
      <c r="J131" s="15">
        <f t="shared" si="5"/>
        <v>0.11</v>
      </c>
    </row>
    <row r="133" spans="1:10" x14ac:dyDescent="0.25">
      <c r="D133" s="24"/>
      <c r="E133" s="24"/>
      <c r="F133" s="24"/>
      <c r="G133" s="24"/>
      <c r="H133" s="24"/>
    </row>
    <row r="134" spans="1:10" ht="61.5" customHeight="1" x14ac:dyDescent="0.25">
      <c r="B134" s="26" t="s">
        <v>86</v>
      </c>
      <c r="C134" s="23" t="s">
        <v>65</v>
      </c>
      <c r="D134" s="20" t="s">
        <v>77</v>
      </c>
      <c r="E134" s="22" t="s">
        <v>87</v>
      </c>
      <c r="F134" s="20" t="s">
        <v>59</v>
      </c>
      <c r="G134" s="20" t="s">
        <v>70</v>
      </c>
      <c r="H134" s="20" t="s">
        <v>57</v>
      </c>
    </row>
    <row r="135" spans="1:10" x14ac:dyDescent="0.25">
      <c r="A135" s="29" t="s">
        <v>9</v>
      </c>
      <c r="B135" s="3" t="s">
        <v>10</v>
      </c>
      <c r="C135" s="3">
        <v>5</v>
      </c>
      <c r="D135" s="3" t="s">
        <v>50</v>
      </c>
      <c r="E135" s="3" t="s">
        <v>50</v>
      </c>
      <c r="F135" s="3" t="s">
        <v>50</v>
      </c>
      <c r="G135" s="3" t="s">
        <v>50</v>
      </c>
      <c r="H135" s="3" t="s">
        <v>50</v>
      </c>
    </row>
    <row r="136" spans="1:10" x14ac:dyDescent="0.25">
      <c r="A136" s="29"/>
      <c r="B136" s="3" t="s">
        <v>11</v>
      </c>
      <c r="C136" s="3">
        <v>4</v>
      </c>
      <c r="D136" s="3" t="s">
        <v>50</v>
      </c>
      <c r="E136" s="3" t="s">
        <v>50</v>
      </c>
      <c r="F136" s="3" t="s">
        <v>50</v>
      </c>
      <c r="G136" s="3" t="s">
        <v>50</v>
      </c>
      <c r="H136" s="3" t="s">
        <v>50</v>
      </c>
    </row>
    <row r="137" spans="1:10" x14ac:dyDescent="0.25">
      <c r="A137" s="30" t="s">
        <v>29</v>
      </c>
      <c r="B137" s="9" t="s">
        <v>32</v>
      </c>
      <c r="C137" s="10"/>
      <c r="D137" s="11"/>
      <c r="E137" s="10"/>
      <c r="F137" s="11"/>
      <c r="G137" s="10"/>
      <c r="H137" s="10"/>
    </row>
    <row r="138" spans="1:10" x14ac:dyDescent="0.25">
      <c r="A138" s="31"/>
      <c r="B138" s="5" t="s">
        <v>13</v>
      </c>
      <c r="C138" s="3">
        <v>2</v>
      </c>
      <c r="D138" s="3" t="s">
        <v>50</v>
      </c>
      <c r="E138" s="3" t="s">
        <v>50</v>
      </c>
      <c r="F138" s="3" t="s">
        <v>50</v>
      </c>
      <c r="G138" s="3" t="s">
        <v>50</v>
      </c>
      <c r="H138" s="3" t="s">
        <v>50</v>
      </c>
    </row>
    <row r="139" spans="1:10" x14ac:dyDescent="0.25">
      <c r="A139" s="31"/>
      <c r="B139" s="16" t="s">
        <v>33</v>
      </c>
      <c r="C139" s="17"/>
      <c r="D139" s="17"/>
      <c r="E139" s="17"/>
      <c r="F139" s="17"/>
      <c r="G139" s="17"/>
      <c r="H139" s="17"/>
    </row>
    <row r="140" spans="1:10" x14ac:dyDescent="0.25">
      <c r="A140" s="31"/>
      <c r="B140" s="5" t="s">
        <v>14</v>
      </c>
      <c r="C140" s="3">
        <v>0</v>
      </c>
      <c r="D140" s="3"/>
      <c r="E140" s="3" t="s">
        <v>50</v>
      </c>
      <c r="F140" s="3"/>
      <c r="G140" s="3" t="s">
        <v>50</v>
      </c>
      <c r="H140" s="3"/>
    </row>
    <row r="141" spans="1:10" x14ac:dyDescent="0.25">
      <c r="A141" s="31"/>
      <c r="B141" s="5" t="s">
        <v>34</v>
      </c>
      <c r="C141" s="3">
        <v>2</v>
      </c>
      <c r="D141" s="3" t="s">
        <v>50</v>
      </c>
      <c r="E141" s="3"/>
      <c r="F141" s="3"/>
      <c r="G141" s="3"/>
      <c r="H141" s="3"/>
    </row>
    <row r="142" spans="1:10" x14ac:dyDescent="0.25">
      <c r="A142" s="31"/>
      <c r="B142" s="5" t="s">
        <v>35</v>
      </c>
      <c r="C142" s="3">
        <v>7</v>
      </c>
      <c r="D142" s="3"/>
      <c r="E142" s="3"/>
      <c r="F142" s="3"/>
      <c r="G142" s="3"/>
      <c r="H142" s="3"/>
    </row>
    <row r="143" spans="1:10" ht="30" x14ac:dyDescent="0.25">
      <c r="A143" s="31"/>
      <c r="B143" s="16" t="s">
        <v>36</v>
      </c>
      <c r="C143" s="17"/>
      <c r="D143" s="17"/>
      <c r="E143" s="17"/>
      <c r="F143" s="17"/>
      <c r="G143" s="17"/>
      <c r="H143" s="17"/>
    </row>
    <row r="144" spans="1:10" x14ac:dyDescent="0.25">
      <c r="A144" s="31"/>
      <c r="B144" s="6" t="s">
        <v>15</v>
      </c>
      <c r="C144" s="4"/>
      <c r="D144" s="4"/>
      <c r="E144" s="4"/>
      <c r="F144" s="4"/>
      <c r="G144" s="4"/>
      <c r="H144" s="4"/>
    </row>
    <row r="145" spans="1:8" x14ac:dyDescent="0.25">
      <c r="A145" s="31"/>
      <c r="B145" s="5">
        <v>2.5</v>
      </c>
      <c r="C145" s="3">
        <v>0</v>
      </c>
      <c r="D145" s="3"/>
      <c r="E145" s="3"/>
      <c r="F145" s="3"/>
      <c r="G145" s="3"/>
      <c r="H145" s="3"/>
    </row>
    <row r="146" spans="1:8" x14ac:dyDescent="0.25">
      <c r="A146" s="31"/>
      <c r="B146" s="5">
        <v>5</v>
      </c>
      <c r="C146" s="3">
        <v>1</v>
      </c>
      <c r="D146" s="3"/>
      <c r="E146" s="3"/>
      <c r="F146" s="3"/>
      <c r="G146" s="3" t="s">
        <v>50</v>
      </c>
      <c r="H146" s="3"/>
    </row>
    <row r="147" spans="1:8" x14ac:dyDescent="0.25">
      <c r="A147" s="31"/>
      <c r="B147" s="5">
        <v>7.5</v>
      </c>
      <c r="C147" s="3">
        <v>2</v>
      </c>
      <c r="D147" s="3"/>
      <c r="E147" s="3"/>
      <c r="F147" s="3"/>
      <c r="G147" s="3"/>
      <c r="H147" s="3"/>
    </row>
    <row r="148" spans="1:8" x14ac:dyDescent="0.25">
      <c r="A148" s="31"/>
      <c r="B148" s="5">
        <v>10</v>
      </c>
      <c r="C148" s="3">
        <v>3</v>
      </c>
      <c r="D148" s="3"/>
      <c r="E148" s="3"/>
      <c r="F148" s="3"/>
      <c r="G148" s="3"/>
      <c r="H148" s="3"/>
    </row>
    <row r="149" spans="1:8" x14ac:dyDescent="0.25">
      <c r="A149" s="31"/>
      <c r="B149" s="16" t="s">
        <v>37</v>
      </c>
      <c r="C149" s="17"/>
      <c r="D149" s="17"/>
      <c r="E149" s="17"/>
      <c r="F149" s="17"/>
      <c r="G149" s="17"/>
      <c r="H149" s="17"/>
    </row>
    <row r="150" spans="1:8" ht="30" x14ac:dyDescent="0.25">
      <c r="A150" s="31"/>
      <c r="B150" s="5" t="s">
        <v>16</v>
      </c>
      <c r="C150" s="3">
        <v>0</v>
      </c>
      <c r="D150" s="7"/>
      <c r="E150" s="7"/>
      <c r="F150" s="7"/>
      <c r="G150" s="7"/>
      <c r="H150" s="7"/>
    </row>
    <row r="151" spans="1:8" x14ac:dyDescent="0.25">
      <c r="A151" s="31"/>
      <c r="B151" s="5" t="s">
        <v>17</v>
      </c>
      <c r="C151" s="3">
        <v>2</v>
      </c>
      <c r="D151" s="3"/>
      <c r="E151" s="7"/>
      <c r="F151" s="3"/>
      <c r="G151" s="7"/>
      <c r="H151" s="7"/>
    </row>
    <row r="152" spans="1:8" x14ac:dyDescent="0.25">
      <c r="A152" s="31"/>
      <c r="B152" s="5" t="s">
        <v>18</v>
      </c>
      <c r="C152" s="3">
        <v>5</v>
      </c>
      <c r="D152" s="3"/>
      <c r="E152" s="7"/>
      <c r="F152" s="3"/>
      <c r="G152" s="7"/>
      <c r="H152" s="7"/>
    </row>
    <row r="153" spans="1:8" x14ac:dyDescent="0.25">
      <c r="A153" s="31"/>
      <c r="B153" s="16" t="s">
        <v>38</v>
      </c>
      <c r="C153" s="17"/>
      <c r="D153" s="17"/>
      <c r="E153" s="17"/>
      <c r="F153" s="17"/>
      <c r="G153" s="17"/>
      <c r="H153" s="17"/>
    </row>
    <row r="154" spans="1:8" x14ac:dyDescent="0.25">
      <c r="A154" s="31"/>
      <c r="B154" s="5" t="s">
        <v>19</v>
      </c>
      <c r="C154" s="3">
        <v>0</v>
      </c>
      <c r="D154" s="3"/>
      <c r="E154" s="3" t="s">
        <v>50</v>
      </c>
      <c r="F154" s="3"/>
      <c r="G154" s="3"/>
      <c r="H154" s="3"/>
    </row>
    <row r="155" spans="1:8" x14ac:dyDescent="0.25">
      <c r="A155" s="31"/>
      <c r="B155" s="5" t="s">
        <v>20</v>
      </c>
      <c r="C155" s="3">
        <v>2</v>
      </c>
      <c r="D155" s="3"/>
      <c r="E155" s="3"/>
      <c r="F155" s="3"/>
      <c r="G155" s="3"/>
      <c r="H155" s="3"/>
    </row>
    <row r="156" spans="1:8" ht="30" x14ac:dyDescent="0.25">
      <c r="A156" s="31"/>
      <c r="B156" s="5" t="s">
        <v>39</v>
      </c>
      <c r="C156" s="3">
        <v>5</v>
      </c>
      <c r="D156" s="3"/>
      <c r="E156" s="3"/>
      <c r="F156" s="3"/>
      <c r="G156" s="3"/>
      <c r="H156" s="3"/>
    </row>
    <row r="157" spans="1:8" x14ac:dyDescent="0.25">
      <c r="A157" s="31"/>
      <c r="B157" s="16" t="s">
        <v>21</v>
      </c>
      <c r="C157" s="17"/>
      <c r="D157" s="17"/>
      <c r="E157" s="17"/>
      <c r="F157" s="17"/>
      <c r="G157" s="17"/>
      <c r="H157" s="17"/>
    </row>
    <row r="158" spans="1:8" x14ac:dyDescent="0.25">
      <c r="A158" s="31"/>
      <c r="B158" s="5" t="s">
        <v>40</v>
      </c>
      <c r="C158" s="3">
        <v>0</v>
      </c>
      <c r="D158" s="3"/>
      <c r="E158" s="3"/>
      <c r="F158" s="3"/>
      <c r="G158" s="3"/>
      <c r="H158" s="3"/>
    </row>
    <row r="159" spans="1:8" x14ac:dyDescent="0.25">
      <c r="A159" s="31"/>
      <c r="B159" s="5" t="s">
        <v>41</v>
      </c>
      <c r="C159" s="3">
        <v>2</v>
      </c>
      <c r="D159" s="3"/>
      <c r="E159" s="3"/>
      <c r="F159" s="3"/>
      <c r="G159" s="3"/>
      <c r="H159" s="3"/>
    </row>
    <row r="160" spans="1:8" x14ac:dyDescent="0.25">
      <c r="A160" s="31"/>
      <c r="B160" s="5" t="s">
        <v>42</v>
      </c>
      <c r="C160" s="3">
        <v>5</v>
      </c>
      <c r="D160" s="3"/>
      <c r="E160" s="3"/>
      <c r="F160" s="3"/>
      <c r="G160" s="3"/>
      <c r="H160" s="3"/>
    </row>
    <row r="161" spans="1:8" x14ac:dyDescent="0.25">
      <c r="A161" s="31"/>
      <c r="B161" s="5" t="s">
        <v>43</v>
      </c>
      <c r="C161" s="3">
        <v>7</v>
      </c>
      <c r="D161" s="3"/>
      <c r="E161" s="3"/>
      <c r="F161" s="3"/>
      <c r="G161" s="3"/>
      <c r="H161" s="3"/>
    </row>
    <row r="162" spans="1:8" x14ac:dyDescent="0.25">
      <c r="A162" s="31"/>
      <c r="B162" s="16" t="s">
        <v>22</v>
      </c>
      <c r="C162" s="17"/>
      <c r="D162" s="17"/>
      <c r="E162" s="17"/>
      <c r="F162" s="17"/>
      <c r="G162" s="17"/>
      <c r="H162" s="17"/>
    </row>
    <row r="163" spans="1:8" x14ac:dyDescent="0.25">
      <c r="A163" s="31"/>
      <c r="B163" s="5" t="s">
        <v>44</v>
      </c>
      <c r="C163" s="3">
        <v>1</v>
      </c>
      <c r="D163" s="3"/>
      <c r="E163" s="3" t="s">
        <v>50</v>
      </c>
      <c r="F163" s="3"/>
      <c r="G163" s="3"/>
      <c r="H163" s="3"/>
    </row>
    <row r="164" spans="1:8" ht="30" x14ac:dyDescent="0.25">
      <c r="A164" s="31"/>
      <c r="B164" s="5" t="s">
        <v>45</v>
      </c>
      <c r="C164" s="3">
        <v>4</v>
      </c>
      <c r="D164" s="3"/>
      <c r="E164" s="3"/>
      <c r="F164" s="3"/>
      <c r="G164" s="3"/>
      <c r="H164" s="3"/>
    </row>
    <row r="165" spans="1:8" x14ac:dyDescent="0.25">
      <c r="A165" s="31"/>
      <c r="B165" s="5" t="s">
        <v>23</v>
      </c>
      <c r="C165" s="3">
        <v>8</v>
      </c>
      <c r="D165" s="3"/>
      <c r="E165" s="3"/>
      <c r="F165" s="3"/>
      <c r="G165" s="3"/>
      <c r="H165" s="3"/>
    </row>
    <row r="166" spans="1:8" x14ac:dyDescent="0.25">
      <c r="A166" s="31"/>
      <c r="B166" s="16" t="s">
        <v>46</v>
      </c>
      <c r="C166" s="17"/>
      <c r="D166" s="17"/>
      <c r="E166" s="17"/>
      <c r="F166" s="17"/>
      <c r="G166" s="17"/>
      <c r="H166" s="17"/>
    </row>
    <row r="167" spans="1:8" x14ac:dyDescent="0.25">
      <c r="A167" s="31"/>
      <c r="B167" s="5" t="s">
        <v>47</v>
      </c>
      <c r="C167" s="3">
        <v>0</v>
      </c>
      <c r="D167" s="3"/>
      <c r="E167" s="3"/>
      <c r="F167" s="3"/>
      <c r="G167" s="3"/>
      <c r="H167" s="3"/>
    </row>
    <row r="168" spans="1:8" x14ac:dyDescent="0.25">
      <c r="A168" s="31"/>
      <c r="B168" s="5" t="s">
        <v>24</v>
      </c>
      <c r="C168" s="3">
        <v>1</v>
      </c>
      <c r="D168" s="3"/>
      <c r="E168" s="3"/>
      <c r="F168" s="3" t="s">
        <v>50</v>
      </c>
      <c r="G168" s="3"/>
      <c r="H168" s="3"/>
    </row>
    <row r="169" spans="1:8" x14ac:dyDescent="0.25">
      <c r="A169" s="31"/>
      <c r="B169" s="5" t="s">
        <v>25</v>
      </c>
      <c r="C169" s="3">
        <v>4</v>
      </c>
      <c r="D169" s="3"/>
      <c r="E169" s="3"/>
      <c r="F169" s="3"/>
      <c r="G169" s="3" t="s">
        <v>50</v>
      </c>
      <c r="H169" s="3"/>
    </row>
    <row r="170" spans="1:8" x14ac:dyDescent="0.25">
      <c r="A170" s="31"/>
      <c r="B170" s="16" t="s">
        <v>48</v>
      </c>
      <c r="C170" s="17"/>
      <c r="D170" s="17"/>
      <c r="E170" s="17"/>
      <c r="F170" s="17"/>
      <c r="G170" s="17"/>
      <c r="H170" s="17"/>
    </row>
    <row r="171" spans="1:8" x14ac:dyDescent="0.25">
      <c r="A171" s="31"/>
      <c r="B171" s="5" t="s">
        <v>26</v>
      </c>
      <c r="C171" s="3">
        <v>0</v>
      </c>
      <c r="D171" s="3"/>
      <c r="E171" s="3"/>
      <c r="F171" s="3"/>
      <c r="G171" s="3"/>
      <c r="H171" s="3"/>
    </row>
    <row r="172" spans="1:8" x14ac:dyDescent="0.25">
      <c r="A172" s="31"/>
      <c r="B172" s="5" t="s">
        <v>27</v>
      </c>
      <c r="C172" s="3">
        <v>2</v>
      </c>
      <c r="D172" s="3" t="s">
        <v>50</v>
      </c>
      <c r="E172" s="3"/>
      <c r="F172" s="3" t="s">
        <v>50</v>
      </c>
      <c r="G172" s="3"/>
      <c r="H172" s="3"/>
    </row>
    <row r="173" spans="1:8" x14ac:dyDescent="0.25">
      <c r="A173" s="31"/>
      <c r="B173" s="12" t="s">
        <v>28</v>
      </c>
      <c r="C173" s="13">
        <v>5</v>
      </c>
      <c r="D173" s="13"/>
      <c r="E173" s="13"/>
      <c r="F173" s="13"/>
      <c r="G173" s="13"/>
      <c r="H173" s="13"/>
    </row>
    <row r="174" spans="1:8" x14ac:dyDescent="0.25">
      <c r="A174" s="28" t="s">
        <v>30</v>
      </c>
      <c r="B174" s="28"/>
      <c r="C174" s="28"/>
      <c r="D174" s="14">
        <f>+IF(D135="X",$C$135,0)+IF(D136="X",$C$136,0)+IF(D138="X",$C$138,0)+IF(D140="X",$C$140,0)+IF(D141="X",$C$141,0)+IF(D142="X",$C$142,0)+IF(D145="X",$C$145,0)+IF(D146="X",$C$146,0)+IF(D147="X",$C$147,0)+IF(D148="X",$C$148,0)+IF(D150="X",$C$150,0)+IF(D151="X",$C$151,0)+IF(D152="X",$C$152,0)+IF(D154="X",$C$154,0)+IF(D155="X",$C$155,0)+IF(D156="X",$C$156,0)+IF(D158="X",$C$158,0)+IF(D159="X",$C$159,0)+IF(D160="X",$C$160,0)+IF(D161="X",$C$161,0)+IF(D163="X",$C$163,0)+IF(D164="X",$C$164,0)+IF(D165="X",$C$165,0)+IF(D167="X",$C$167,0)+IF(D168="X",$C$168,0)+IF(D169="X",$C$169,0)+IF(D171="X",$C$171,0)+IF(D172="X",$C$172,0)+IF(D173="X",$C$173,0)</f>
        <v>15</v>
      </c>
      <c r="E174" s="14">
        <f t="shared" ref="E174:H174" si="6">+IF(E135="X",$C$135,0)+IF(E136="X",$C$136,0)+IF(E138="X",$C$138,0)+IF(E140="X",$C$140,0)+IF(E141="X",$C$141,0)+IF(E142="X",$C$142,0)+IF(E145="X",$C$145,0)+IF(E146="X",$C$146,0)+IF(E147="X",$C$147,0)+IF(E148="X",$C$148,0)+IF(E150="X",$C$150,0)+IF(E151="X",$C$151,0)+IF(E152="X",$C$152,0)+IF(E154="X",$C$154,0)+IF(E155="X",$C$155,0)+IF(E156="X",$C$156,0)+IF(E158="X",$C$158,0)+IF(E159="X",$C$159,0)+IF(E160="X",$C$160,0)+IF(E161="X",$C$161,0)+IF(E163="X",$C$163,0)+IF(E164="X",$C$164,0)+IF(E165="X",$C$165,0)+IF(E167="X",$C$167,0)+IF(E168="X",$C$168,0)+IF(E169="X",$C$169,0)+IF(E171="X",$C$171,0)+IF(E172="X",$C$172,0)+IF(E173="X",$C$173,0)</f>
        <v>12</v>
      </c>
      <c r="F174" s="14">
        <f t="shared" si="6"/>
        <v>14</v>
      </c>
      <c r="G174" s="14">
        <f t="shared" si="6"/>
        <v>16</v>
      </c>
      <c r="H174" s="14">
        <f t="shared" si="6"/>
        <v>11</v>
      </c>
    </row>
    <row r="175" spans="1:8" x14ac:dyDescent="0.25">
      <c r="A175" s="27" t="s">
        <v>31</v>
      </c>
      <c r="B175" s="27"/>
      <c r="C175" s="27"/>
      <c r="D175" s="15">
        <f>+D174/100</f>
        <v>0.15</v>
      </c>
      <c r="E175" s="15">
        <f t="shared" ref="E175:H175" si="7">+E174/100</f>
        <v>0.12</v>
      </c>
      <c r="F175" s="15">
        <f t="shared" si="7"/>
        <v>0.14000000000000001</v>
      </c>
      <c r="G175" s="15">
        <f t="shared" si="7"/>
        <v>0.16</v>
      </c>
      <c r="H175" s="15">
        <f t="shared" si="7"/>
        <v>0.11</v>
      </c>
    </row>
  </sheetData>
  <mergeCells count="16">
    <mergeCell ref="A49:A85"/>
    <mergeCell ref="A3:A4"/>
    <mergeCell ref="A5:A41"/>
    <mergeCell ref="A42:C42"/>
    <mergeCell ref="A43:C43"/>
    <mergeCell ref="A47:A48"/>
    <mergeCell ref="A135:A136"/>
    <mergeCell ref="A137:A173"/>
    <mergeCell ref="A174:C174"/>
    <mergeCell ref="A175:C175"/>
    <mergeCell ref="A86:C86"/>
    <mergeCell ref="A87:C87"/>
    <mergeCell ref="A91:A92"/>
    <mergeCell ref="A93:A129"/>
    <mergeCell ref="A130:C130"/>
    <mergeCell ref="A131:C13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BIEN_PRO</vt:lpstr>
      <vt:lpstr>CT</vt:lpstr>
      <vt:lpstr>BIEN_EST</vt:lpstr>
      <vt:lpstr>ADMIN_3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CUADROS</dc:creator>
  <cp:lastModifiedBy>JULIAN CUADROS</cp:lastModifiedBy>
  <dcterms:created xsi:type="dcterms:W3CDTF">2025-10-07T20:00:47Z</dcterms:created>
  <dcterms:modified xsi:type="dcterms:W3CDTF">2025-10-16T20:47:17Z</dcterms:modified>
</cp:coreProperties>
</file>